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440" windowHeight="12840" activeTab="2"/>
  </bookViews>
  <sheets>
    <sheet name="Krycí list" sheetId="1" r:id="rId1"/>
    <sheet name="Rekapitulace" sheetId="2" r:id="rId2"/>
    <sheet name="Rozpočet" sheetId="3" r:id="rId3"/>
  </sheets>
  <externalReferences>
    <externalReference r:id="rId4"/>
  </externalReferences>
  <definedNames>
    <definedName name="_xlnm.Print_Area" localSheetId="0">'Krycí list'!$A$1:$S$54</definedName>
    <definedName name="_xlnm.Print_Area" localSheetId="1">Rekapitulace!$A$1:$C$47</definedName>
    <definedName name="_xlnm.Print_Area" localSheetId="2">Rozpočet!$A$1:$N$455</definedName>
  </definedNames>
  <calcPr calcId="125725"/>
</workbook>
</file>

<file path=xl/calcChain.xml><?xml version="1.0" encoding="utf-8"?>
<calcChain xmlns="http://schemas.openxmlformats.org/spreadsheetml/2006/main">
  <c r="I281" i="3"/>
  <c r="I282"/>
  <c r="I283"/>
  <c r="I284"/>
  <c r="I285"/>
  <c r="I286"/>
  <c r="I287"/>
  <c r="I288"/>
  <c r="I289"/>
  <c r="I290"/>
  <c r="I291"/>
  <c r="I292"/>
  <c r="I293"/>
  <c r="I294"/>
  <c r="I295"/>
  <c r="I296"/>
  <c r="I280"/>
  <c r="I215"/>
  <c r="I255"/>
  <c r="I252"/>
  <c r="I250"/>
  <c r="I248"/>
  <c r="I246"/>
  <c r="I244"/>
  <c r="I242"/>
  <c r="I240"/>
  <c r="I238"/>
  <c r="I237"/>
  <c r="I235"/>
  <c r="I233"/>
  <c r="I231"/>
  <c r="I229"/>
  <c r="I227"/>
  <c r="I225"/>
  <c r="I223"/>
  <c r="I221"/>
  <c r="I219"/>
  <c r="I209"/>
  <c r="I211"/>
  <c r="I213"/>
  <c r="I214"/>
  <c r="I217"/>
  <c r="I207"/>
  <c r="I385"/>
  <c r="I376"/>
  <c r="I383"/>
  <c r="I381"/>
  <c r="I374"/>
  <c r="I372"/>
  <c r="I370"/>
  <c r="I367"/>
  <c r="I361"/>
  <c r="I364"/>
  <c r="I359"/>
  <c r="I192"/>
  <c r="R49" i="1"/>
  <c r="E44"/>
  <c r="R47" s="1"/>
  <c r="I445" i="3"/>
  <c r="I440"/>
  <c r="I438"/>
  <c r="I334"/>
  <c r="I328"/>
  <c r="I326"/>
  <c r="I432"/>
  <c r="I431"/>
  <c r="I430"/>
  <c r="I429"/>
  <c r="I428"/>
  <c r="I418"/>
  <c r="I422"/>
  <c r="I421"/>
  <c r="I420"/>
  <c r="I419"/>
  <c r="I409"/>
  <c r="I412"/>
  <c r="I404"/>
  <c r="I401"/>
  <c r="I396"/>
  <c r="I392"/>
  <c r="I387"/>
  <c r="I379"/>
  <c r="I356"/>
  <c r="I353"/>
  <c r="I351"/>
  <c r="I346"/>
  <c r="I320"/>
  <c r="I316"/>
  <c r="I311"/>
  <c r="I308"/>
  <c r="I305"/>
  <c r="I301"/>
  <c r="I276"/>
  <c r="I275"/>
  <c r="I274"/>
  <c r="I273"/>
  <c r="I272"/>
  <c r="I271"/>
  <c r="I270"/>
  <c r="I269"/>
  <c r="I268"/>
  <c r="I264"/>
  <c r="I258"/>
  <c r="I259"/>
  <c r="I260"/>
  <c r="I202"/>
  <c r="I201"/>
  <c r="I200"/>
  <c r="I199"/>
  <c r="G189"/>
  <c r="I180"/>
  <c r="I179"/>
  <c r="I178"/>
  <c r="I181"/>
  <c r="I186"/>
  <c r="I187"/>
  <c r="I182"/>
  <c r="I188"/>
  <c r="I170"/>
  <c r="I172"/>
  <c r="I168"/>
  <c r="I160"/>
  <c r="I162"/>
  <c r="I163"/>
  <c r="I155"/>
  <c r="I151"/>
  <c r="I146"/>
  <c r="I143"/>
  <c r="I138"/>
  <c r="I136"/>
  <c r="I134"/>
  <c r="I127"/>
  <c r="I129"/>
  <c r="I128"/>
  <c r="I126"/>
  <c r="I125"/>
  <c r="I124"/>
  <c r="I31"/>
  <c r="I30"/>
  <c r="I20"/>
  <c r="I45"/>
  <c r="I43"/>
  <c r="I40"/>
  <c r="I36"/>
  <c r="I98"/>
  <c r="I97"/>
  <c r="I96"/>
  <c r="I95"/>
  <c r="I94"/>
  <c r="I93"/>
  <c r="I119"/>
  <c r="I118"/>
  <c r="I117"/>
  <c r="I116"/>
  <c r="I115"/>
  <c r="I103"/>
  <c r="I66"/>
  <c r="I86"/>
  <c r="I85"/>
  <c r="I84"/>
  <c r="I83"/>
  <c r="I82"/>
  <c r="I71"/>
  <c r="G87"/>
  <c r="I65"/>
  <c r="I64"/>
  <c r="I63"/>
  <c r="I62"/>
  <c r="I50"/>
  <c r="G433"/>
  <c r="G423"/>
  <c r="G388"/>
  <c r="G277"/>
  <c r="G261"/>
  <c r="G203"/>
  <c r="G183"/>
  <c r="G139"/>
  <c r="G130"/>
  <c r="G120"/>
  <c r="G99"/>
  <c r="G67"/>
  <c r="G32"/>
  <c r="I448"/>
  <c r="C45" i="2" s="1"/>
  <c r="I435" i="3"/>
  <c r="C44" i="2" s="1"/>
  <c r="I336" i="3"/>
  <c r="C36" i="2" s="1"/>
  <c r="I323" i="3"/>
  <c r="C35" i="2" s="1"/>
  <c r="I190" i="3"/>
  <c r="C26" i="2" s="1"/>
  <c r="I175" i="3"/>
  <c r="C25" i="2" s="1"/>
  <c r="I101" i="3"/>
  <c r="I90"/>
  <c r="B45" i="2"/>
  <c r="A45"/>
  <c r="B44"/>
  <c r="A44"/>
  <c r="B43"/>
  <c r="A43"/>
  <c r="B42"/>
  <c r="A42"/>
  <c r="B41"/>
  <c r="A41"/>
  <c r="B40"/>
  <c r="A40"/>
  <c r="B39"/>
  <c r="A39"/>
  <c r="B38"/>
  <c r="A38"/>
  <c r="B37"/>
  <c r="A37"/>
  <c r="B36"/>
  <c r="A36"/>
  <c r="B35"/>
  <c r="A35"/>
  <c r="B34"/>
  <c r="A34"/>
  <c r="B33"/>
  <c r="A33"/>
  <c r="B32"/>
  <c r="A32"/>
  <c r="B31"/>
  <c r="A31"/>
  <c r="B30"/>
  <c r="A30"/>
  <c r="B29"/>
  <c r="A29"/>
  <c r="B28"/>
  <c r="A28"/>
  <c r="A27"/>
  <c r="B27"/>
  <c r="B26"/>
  <c r="A26"/>
  <c r="B25"/>
  <c r="A25"/>
  <c r="B24"/>
  <c r="A24"/>
  <c r="B23"/>
  <c r="A23"/>
  <c r="B22"/>
  <c r="A22"/>
  <c r="B21"/>
  <c r="A21"/>
  <c r="B20"/>
  <c r="A20"/>
  <c r="B19"/>
  <c r="A19"/>
  <c r="B18"/>
  <c r="A18"/>
  <c r="B17"/>
  <c r="A17"/>
  <c r="B16"/>
  <c r="A16"/>
  <c r="B15"/>
  <c r="A15"/>
  <c r="B14"/>
  <c r="A14"/>
  <c r="G41" i="3"/>
  <c r="G46" s="1"/>
  <c r="I205"/>
  <c r="C28" i="2" s="1"/>
  <c r="I257" i="3"/>
  <c r="C29" i="2" s="1"/>
  <c r="I263" i="3"/>
  <c r="C30" i="2" s="1"/>
  <c r="I267" i="3"/>
  <c r="C31" i="2" s="1"/>
  <c r="I279" i="3"/>
  <c r="C32" i="2" s="1"/>
  <c r="I299" i="3"/>
  <c r="C33" i="2" s="1"/>
  <c r="I314" i="3"/>
  <c r="C34" i="2" s="1"/>
  <c r="I342" i="3"/>
  <c r="C37" i="2" s="1"/>
  <c r="I350" i="3"/>
  <c r="C38" i="2" s="1"/>
  <c r="I390" i="3"/>
  <c r="C39" i="2" s="1"/>
  <c r="I399" i="3"/>
  <c r="C40" i="2" s="1"/>
  <c r="I407" i="3"/>
  <c r="C41" i="2" s="1"/>
  <c r="I415" i="3"/>
  <c r="C42" i="2" s="1"/>
  <c r="I425" i="3"/>
  <c r="C43" i="2" s="1"/>
  <c r="I195" i="3"/>
  <c r="C27" i="2" s="1"/>
  <c r="I166" i="3"/>
  <c r="C24" i="2" s="1"/>
  <c r="I158" i="3"/>
  <c r="C23" i="2" s="1"/>
  <c r="I149" i="3"/>
  <c r="C22" i="2" s="1"/>
  <c r="I141" i="3"/>
  <c r="C21" i="2" s="1"/>
  <c r="I132" i="3"/>
  <c r="C20" i="2" s="1"/>
  <c r="I122" i="3"/>
  <c r="C19" i="2" s="1"/>
  <c r="I69" i="3"/>
  <c r="C17" i="2" s="1"/>
  <c r="I48" i="3"/>
  <c r="C16" i="2" s="1"/>
  <c r="I34" i="3"/>
  <c r="C15" i="2" s="1"/>
  <c r="I14" i="3"/>
  <c r="C14" i="2" s="1"/>
  <c r="G439" i="3"/>
  <c r="G441" s="1"/>
  <c r="G444"/>
  <c r="I444" s="1"/>
  <c r="G333"/>
  <c r="I333" s="1"/>
  <c r="G332"/>
  <c r="I332" s="1"/>
  <c r="G327"/>
  <c r="G329" s="1"/>
  <c r="R50" i="1" l="1"/>
  <c r="I439" i="3"/>
  <c r="I454"/>
  <c r="I327"/>
  <c r="I89"/>
  <c r="C18" i="2" s="1"/>
  <c r="C46" s="1"/>
  <c r="G335" i="3"/>
  <c r="M14"/>
  <c r="K45" i="1"/>
  <c r="J44"/>
  <c r="P42"/>
  <c r="P41"/>
  <c r="P40"/>
  <c r="P39"/>
  <c r="P38"/>
  <c r="R35"/>
  <c r="J35"/>
  <c r="E35"/>
  <c r="E19" i="2"/>
  <c r="D19"/>
  <c r="E18"/>
  <c r="D18"/>
  <c r="E17"/>
  <c r="D17"/>
  <c r="E16"/>
  <c r="D16"/>
  <c r="E15"/>
  <c r="D15"/>
  <c r="E14"/>
  <c r="D14"/>
  <c r="K14" i="3" l="1"/>
  <c r="K454" s="1"/>
  <c r="M454"/>
</calcChain>
</file>

<file path=xl/sharedStrings.xml><?xml version="1.0" encoding="utf-8"?>
<sst xmlns="http://schemas.openxmlformats.org/spreadsheetml/2006/main" count="849" uniqueCount="414">
  <si>
    <t>Název stavby</t>
  </si>
  <si>
    <t>JKSO</t>
  </si>
  <si>
    <t xml:space="preserve"> </t>
  </si>
  <si>
    <t>Kód stavby</t>
  </si>
  <si>
    <t>001</t>
  </si>
  <si>
    <t>Název objektu</t>
  </si>
  <si>
    <t>EČO</t>
  </si>
  <si>
    <t>Kód objektu</t>
  </si>
  <si>
    <t>1</t>
  </si>
  <si>
    <t>Název části</t>
  </si>
  <si>
    <t>Místo</t>
  </si>
  <si>
    <t>Kód části</t>
  </si>
  <si>
    <t>Název podčásti</t>
  </si>
  <si>
    <t>Kód podčásti</t>
  </si>
  <si>
    <t>IČ</t>
  </si>
  <si>
    <t>DIČ</t>
  </si>
  <si>
    <t>Objednatel</t>
  </si>
  <si>
    <t>Projektant</t>
  </si>
  <si>
    <t>Zhotovitel</t>
  </si>
  <si>
    <t>Rozpočet číslo</t>
  </si>
  <si>
    <t>Zpracoval</t>
  </si>
  <si>
    <t>Dne</t>
  </si>
  <si>
    <t xml:space="preserve">               Měrné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</si>
  <si>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</si>
  <si>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</si>
  <si>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</si>
  <si>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</si>
  <si>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</si>
  <si>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</si>
  <si>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Rozpočtové náklady v</t>
  </si>
  <si>
    <t>CZK</t>
  </si>
  <si>
    <t>A</t>
  </si>
  <si>
    <t>Základní rozp. náklady</t>
  </si>
  <si>
    <t>B</t>
  </si>
  <si>
    <t>Doplňkové náklady</t>
  </si>
  <si>
    <t>C</t>
  </si>
  <si>
    <t>Náklady na umístění stavby</t>
  </si>
  <si>
    <t>HSV</t>
  </si>
  <si>
    <t>Dodávky</t>
  </si>
  <si>
    <t>Práce přesčas</t>
  </si>
  <si>
    <t>Zařízení staveniště</t>
  </si>
  <si>
    <t>%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</si>
  <si>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</si>
  <si>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</si>
  <si>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</si>
  <si>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</si>
  <si>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</si>
  <si>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</si>
  <si>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</si>
  <si>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</si>
  <si>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</si>
  <si>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</si>
  <si>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ZRN (ř. 1-6)</t>
  </si>
  <si>
    <t>DN (ř. 8-11)</t>
  </si>
  <si>
    <t>NUS (ř. 13-18)</t>
  </si>
  <si>
    <t>HZS</t>
  </si>
  <si>
    <t>Kompl. činnost</t>
  </si>
  <si>
    <t>Ostatní náklady</t>
  </si>
  <si>
    <t>D</t>
  </si>
  <si>
    <t>Celkové náklady</t>
  </si>
  <si>
    <t>Součet 7, 12, 19-22</t>
  </si>
  <si>
    <t>Datum a podpis</t>
  </si>
  <si>
    <t>Razítko</t>
  </si>
  <si>
    <t>DPH</t>
  </si>
  <si>
    <t>Cena s DPH (ř. 23-25)</t>
  </si>
  <si>
    <t>E</t>
  </si>
  <si>
    <t>Přípočty a odpočty</t>
  </si>
  <si>
    <t>Dodávky objednatele</t>
  </si>
  <si>
    <t>Klouzavá doložka</t>
  </si>
  <si>
    <t>Zvýhodnění + -</t>
  </si>
  <si>
    <t>Stavba:</t>
  </si>
  <si>
    <t>Objekt:</t>
  </si>
  <si>
    <t>Část:</t>
  </si>
  <si>
    <t xml:space="preserve">JKSO: </t>
  </si>
  <si>
    <t>Objednatel:</t>
  </si>
  <si>
    <t>Zhotovitel:</t>
  </si>
  <si>
    <t>Datum:</t>
  </si>
  <si>
    <t>Kód</t>
  </si>
  <si>
    <t>Popis</t>
  </si>
  <si>
    <t>Cena celkem</t>
  </si>
  <si>
    <t>Hmotnost celkem</t>
  </si>
  <si>
    <t>Suť celkem</t>
  </si>
  <si>
    <t>JKSO:</t>
  </si>
  <si>
    <t>P.Č.</t>
  </si>
  <si>
    <t>TV</t>
  </si>
  <si>
    <t>KCN</t>
  </si>
  <si>
    <t>Kód položky</t>
  </si>
  <si>
    <t>MJ</t>
  </si>
  <si>
    <t>Množství celkem</t>
  </si>
  <si>
    <t>Cena jednotková</t>
  </si>
  <si>
    <t>Hmotnost</t>
  </si>
  <si>
    <t>Hmotnost sutě</t>
  </si>
  <si>
    <t>Hmotnost sutě celkem</t>
  </si>
  <si>
    <t>Sazba DPH</t>
  </si>
  <si>
    <t>Typ položky</t>
  </si>
  <si>
    <t>Úroveň</t>
  </si>
  <si>
    <t>0</t>
  </si>
  <si>
    <t>K</t>
  </si>
  <si>
    <t>Součet</t>
  </si>
  <si>
    <t>Pódiový systém</t>
  </si>
  <si>
    <t>Povrchová úprava stávajícího technologického zázemí jeviště divadelního sálu</t>
  </si>
  <si>
    <t>Skladové hospodářství</t>
  </si>
  <si>
    <t>ks</t>
  </si>
  <si>
    <r>
      <t>m</t>
    </r>
    <r>
      <rPr>
        <b/>
        <vertAlign val="superscript"/>
        <sz val="8"/>
        <color indexed="12"/>
        <rFont val="Arial"/>
        <family val="2"/>
        <charset val="238"/>
      </rPr>
      <t>2</t>
    </r>
  </si>
  <si>
    <t>Rekonstrukce a modernizace domu kultury Poklad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</si>
  <si>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</si>
  <si>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</si>
  <si>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</si>
  <si>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</si>
  <si>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</si>
  <si>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</si>
  <si>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</si>
  <si>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</si>
  <si>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</si>
  <si>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</si>
  <si>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</si>
  <si>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</si>
  <si>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</si>
  <si>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</si>
  <si>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</si>
  <si>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</si>
  <si>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</si>
  <si>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</si>
  <si>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</si>
  <si>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</si>
  <si>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</si>
  <si>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</si>
  <si>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</si>
  <si>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</si>
  <si>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</si>
  <si>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</si>
  <si>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</si>
  <si>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</si>
  <si>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</si>
  <si>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</si>
  <si>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</si>
  <si>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Šálové výkryty</t>
  </si>
  <si>
    <t>Sufyt</t>
  </si>
  <si>
    <t>Zadní horizont</t>
  </si>
  <si>
    <t>Boční závěsy</t>
  </si>
  <si>
    <t>Harlekýn</t>
  </si>
  <si>
    <t>Hlavní opona</t>
  </si>
  <si>
    <t xml:space="preserve"> DS_PPO1</t>
  </si>
  <si>
    <t>DS_F2</t>
  </si>
  <si>
    <t>DS_F1 - F3</t>
  </si>
  <si>
    <t>DS_T1 - T7</t>
  </si>
  <si>
    <t>DS_B1 - B4</t>
  </si>
  <si>
    <t xml:space="preserve"> DS_PP1</t>
  </si>
  <si>
    <t>DS_P1</t>
  </si>
  <si>
    <t xml:space="preserve"> DS_H1</t>
  </si>
  <si>
    <t>DS_BZ1, BZ2</t>
  </si>
  <si>
    <t xml:space="preserve"> DS_TS1</t>
  </si>
  <si>
    <t>DS_JS1</t>
  </si>
  <si>
    <t xml:space="preserve"> DS_LV1</t>
  </si>
  <si>
    <t>DS_V1</t>
  </si>
  <si>
    <t>DS_ZP1</t>
  </si>
  <si>
    <t>DS_PV1, PV2</t>
  </si>
  <si>
    <t>DS_ŘS1</t>
  </si>
  <si>
    <t xml:space="preserve"> DS_ND1</t>
  </si>
  <si>
    <t>SS_F1</t>
  </si>
  <si>
    <t>SS_H1</t>
  </si>
  <si>
    <t xml:space="preserve"> SS_LV1</t>
  </si>
  <si>
    <t xml:space="preserve"> SS_V1</t>
  </si>
  <si>
    <t>SS_ZP1</t>
  </si>
  <si>
    <t>MS_F1</t>
  </si>
  <si>
    <t>MS_H1</t>
  </si>
  <si>
    <t>MS_T1 - T3</t>
  </si>
  <si>
    <t>MS_B1, B2</t>
  </si>
  <si>
    <t xml:space="preserve"> MS_LV1</t>
  </si>
  <si>
    <t>MS_V1</t>
  </si>
  <si>
    <t xml:space="preserve">Výdřeva jeviště malého sálu </t>
  </si>
  <si>
    <t xml:space="preserve">Látkové vybavení malého sálu </t>
  </si>
  <si>
    <t xml:space="preserve">Osvětlovací baterie </t>
  </si>
  <si>
    <t>Dekorační tahy</t>
  </si>
  <si>
    <t xml:space="preserve">Zadní horizont </t>
  </si>
  <si>
    <t xml:space="preserve">Hlavní opona </t>
  </si>
  <si>
    <t xml:space="preserve">Zvedací plošina </t>
  </si>
  <si>
    <t xml:space="preserve">Jevištní podlaha společenského sálu </t>
  </si>
  <si>
    <t>Látkové vybavení společenského sálu</t>
  </si>
  <si>
    <t>Náhradní díly</t>
  </si>
  <si>
    <t xml:space="preserve">Řídicí systém </t>
  </si>
  <si>
    <t xml:space="preserve">Portálové věže </t>
  </si>
  <si>
    <t xml:space="preserve">Výdřeva jeviště divadelního sálu </t>
  </si>
  <si>
    <t>Látkové vybavení divadelního sálu</t>
  </si>
  <si>
    <t>Jevištní lávky</t>
  </si>
  <si>
    <t xml:space="preserve">Technologický strop </t>
  </si>
  <si>
    <t xml:space="preserve">Propadlo </t>
  </si>
  <si>
    <t xml:space="preserve">Promítací plátno </t>
  </si>
  <si>
    <t xml:space="preserve">Oponové tahy </t>
  </si>
  <si>
    <t xml:space="preserve">Protipožární opona </t>
  </si>
  <si>
    <t>DS_PS1</t>
  </si>
  <si>
    <t>SS_SH1</t>
  </si>
  <si>
    <t xml:space="preserve">Jednokolejnicová dráha, včetně příslušenství. Montáž na trubku. </t>
  </si>
  <si>
    <t>Dvoukolejnicová dráha s ručním lankovým ovládáním, vrchní vedení lana, včetně příslušenství.</t>
  </si>
  <si>
    <t xml:space="preserve">Dvoukolejnicová dráha s ručním lanovým ovládáním, vrchní vedení lana, včetně příslušenství. </t>
  </si>
  <si>
    <t xml:space="preserve">Dvoukolejnicová dráha s ručním lankovým ovládáním, vrchní vedení lana, včetně příslušenství. </t>
  </si>
  <si>
    <t xml:space="preserve">Ovládání vpravo i vlevo. Montáž na trubku. </t>
  </si>
  <si>
    <t>Jednokolejnicová dráha s ručním lankovým ovládáním, vrchní vedení lana, včetně příslušenství</t>
  </si>
  <si>
    <t xml:space="preserve">Celková délka (včetně překryvu 1 m) = 15 m. </t>
  </si>
  <si>
    <r>
      <rPr>
        <b/>
        <sz val="8"/>
        <rFont val="Arial"/>
        <family val="2"/>
        <charset val="238"/>
      </rPr>
      <t>U - forma.</t>
    </r>
    <r>
      <rPr>
        <sz val="8"/>
        <rFont val="Arial"/>
        <family val="2"/>
        <charset val="238"/>
      </rPr>
      <t xml:space="preserve"> Ovládání vpravo i vlevo. Montáž na trubku. </t>
    </r>
  </si>
  <si>
    <t xml:space="preserve">Celková délka (včetně překryvu 1 m) = 8 m. </t>
  </si>
  <si>
    <t>Celková délka (včetně překryvu 1 m) = 8 m.</t>
  </si>
  <si>
    <t xml:space="preserve">Celková délka (včetně překryvu 1 m) = 10 m. </t>
  </si>
  <si>
    <t xml:space="preserve">Úprava ocelové konstukce dle zaměření při realizaci na stavbě. </t>
  </si>
  <si>
    <t>DS_BN1</t>
  </si>
  <si>
    <t>33.</t>
  </si>
  <si>
    <t>Lineární šroubová jednotka</t>
  </si>
  <si>
    <t>Tahová tyč</t>
  </si>
  <si>
    <t>Rám tvoří svařenec z U-profilů. Na spodní části rámu jsou umístěny L-profily (kotvení zařízení do zdi).</t>
  </si>
  <si>
    <t xml:space="preserve">Pohony jsou umístěny tak, aby byla dodržena minimální povolená rozteč motorových tahů 250 mm. </t>
  </si>
  <si>
    <t>Nosnost 250 kg, zdvih 11 m, výkon elektomotoru 5,5 kW, rychlost 0,6m/s ( 3 rychlosti), délka tahové tyče 8 m</t>
  </si>
  <si>
    <t xml:space="preserve">Pohon je tvořen elektromotorem s převodovkou a kuličkovým šroubem, který převádí rotační pohyb na lineární. </t>
  </si>
  <si>
    <t>Oponový tah je v ose kuličkového šroubu osazen kladkostrojem, který tvoří převodový poměr i=5, přičemž kladky na kladkostrojích jsou 3žlábkové. Dále je tah  osazen ARC a IRC snímačem, spolu s lanovou mechanikou - nastavení spodní a horní koncové polohy, koncovými spínači - nastavení spodní a horní havarijní polohy.</t>
  </si>
  <si>
    <t>B1</t>
  </si>
  <si>
    <t>Osvětlovací baterie</t>
  </si>
  <si>
    <t>Rám tvoří svařenec z U-profilů, přičemž spoj přírub je přetažen pásovinou, která vytváří uložení pro lineární vedení. Na spodní části rámu jsou umístěny L-profily (kotvení zařízení do zdi).</t>
  </si>
  <si>
    <t>Tah je v ose kuličkového šroubu osazen kladkostrojem, který tvoří převodový poměr i=5, přičemž kladky na kladkostrojích jsou 3žlábkové. Dále je tah  osazen ARC a IRC snímačem, spolu s lanovou mechanikou - nastavení spodní a horní koncové polohy, koncovými spínači - nastavení spodní a horní havarijní polohy.</t>
  </si>
  <si>
    <t xml:space="preserve">Stávající ocelové konstukce osvětlovací baterie nahradí jiný typ nosné konstrukce z důvodu použití nových svítidel. Jedná se o příhradovou konstrukci přizpůsobenou pro normalizované úchyty svítidel a vybavenou ochranným rámem a košem pro ukládání kabeláže. </t>
  </si>
  <si>
    <t>B2 - B4</t>
  </si>
  <si>
    <t>5. a</t>
  </si>
  <si>
    <t>5. b</t>
  </si>
  <si>
    <t xml:space="preserve">Nosnost 350 kg, zdvih 7 m, rychlost 0,2 m/s (plynulý rozjezd/zastavení), výkon elektomotoru 5,5 kW. </t>
  </si>
  <si>
    <t xml:space="preserve">Nosnost 250 kg (nedovážení 75 kg), zdvih 11 m, délka tahové tyče 8 m. </t>
  </si>
  <si>
    <t>Elektrická dvoukolejnicová dráha, vrchní vedení lana, včetně příslušenství.</t>
  </si>
  <si>
    <t>Pohon pomocí motoru TRACK DRIVE s konstantní rychlostí. Montáž na trubku.</t>
  </si>
  <si>
    <t xml:space="preserve">Ovládání vpravo a vlevo. Montáž na trubku. Celková délka (včetně překryvu 1 m) = 12 m. </t>
  </si>
  <si>
    <t>Veškeré látkové vybavení divadelního sálu vykazuje tř. 1 dle normy EN 13773 tř. 1 respektive DIN 4102 B1; NF M1; BS 5867.</t>
  </si>
  <si>
    <t>Veškeré látkové vybavení společenského sálu vykazuje tř. 1 dle normy EN 13773 tř. 1 respektive DIN 4102 B1; NF M1; BS 5867.</t>
  </si>
  <si>
    <t>Veškeré látkové vybavená malého sálu vykazuje tř. 1 dle normy EN 13773 tř. 1 respektive DIN 4102 B1; NF M1; BS 5867.</t>
  </si>
  <si>
    <r>
      <t>Nosnost 250 kg/m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, plocha 130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, na povrchu jsou umístěny ocelové rošty. </t>
    </r>
  </si>
  <si>
    <t>Nosnost 250 kg/m2, povrch je tvořen ocelovými rošty a dielektrickými koberci.</t>
  </si>
  <si>
    <r>
      <t>Nosnost 500 kg/m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. Masivní dřevo (prkna borovice, lišty buk/dub).</t>
    </r>
  </si>
  <si>
    <t>Dynamická nosnost 500 kg, základní rozměr max. 1,8 x 1,8 m, zdvih cca 7,4 m, rychlost 0 - 0,2 m/s, výkon elektromotoru 7,5 kW.</t>
  </si>
  <si>
    <t xml:space="preserve">Zvedací plošina bude umístěna místo stávajícího nákladního výtahu. Změny se budou týkat převážne pohonu a řízení. Pohon plošiny bude elektromechanický řetězový. Budou instalovány potřebné koncové spínače (bezpečnostní prvky), případně výtahové zachycovače. </t>
  </si>
  <si>
    <t>Na plošině je přísný zákaz přepravy osob !</t>
  </si>
  <si>
    <t>DS_PUTZ</t>
  </si>
  <si>
    <t>Povrchový nátěr RAL9005 MAT.</t>
  </si>
  <si>
    <t>Veškeré stávající ocelové konstrukce budou opatřeny novým nátěrem - barva černá, matná RAL9005 MAT.</t>
  </si>
  <si>
    <t xml:space="preserve">Nosnost 200 kg, délka dráhy 15 m. </t>
  </si>
  <si>
    <t xml:space="preserve">Nosnost 500 kg/m2. Masivní dřevo (prkna borovice, lišty buk/dub). </t>
  </si>
  <si>
    <t>Nosnost 1600 kg, zdvih 1,5 m, výkon motoru 2,2 kW, doba zdvihu 27 s. Základní zástavbové rozměry plošiny jsou 2,2 x 1,5 x 0,28 m.</t>
  </si>
  <si>
    <t>Samostatné lokální ovládání.</t>
  </si>
  <si>
    <t>Zabudována v podlaze skladového prostrou před propojovacími dveřmi. Slouží k překonání výškového rozdílu mezi podlahou skladového prostoru a hledištěm společenského sálu.</t>
  </si>
  <si>
    <t>Policový regál</t>
  </si>
  <si>
    <t xml:space="preserve">Nosnost 100 kg, délka dráhy 5,5 m. </t>
  </si>
  <si>
    <t xml:space="preserve">Nosnost 150 kg, délka dráhy 10 m. </t>
  </si>
  <si>
    <t xml:space="preserve">Nosnost 125 kg, zdvih 7 m, délka tahové tyče 5 m. </t>
  </si>
  <si>
    <t>Lanový napínák</t>
  </si>
  <si>
    <t xml:space="preserve">Pohon tahu je ruční. Tah je vybaven aretací a je ovládán pomocí lanového navijáku, který je přichycen k lanovému vozíku. Lanový vozík je vedený, opatřený ochrannou konstrukcí. </t>
  </si>
  <si>
    <t>Boční šály</t>
  </si>
  <si>
    <t xml:space="preserve">Nosnost 250 kg, zdvih 11 m, výkon elektomotoru 4 kW, rychlost 0,5 m/s (plynulý rozjezd/zastavení), délka tahové tyče 8 m. </t>
  </si>
  <si>
    <t>Oponový tah je v ose kuličkového šroubu osazen kladkostrojem, který tvoří převodový poměr i=5, přičemž kladky na kladkostrojích jsou 3žlábkové. Dále je tah osazen ARC a IRC snímačem, spolu s lanovou mechanikou - nastavení spodní a horní koncové polohy, koncovými spínači - nastavení spodní a horní havarijní polohy.</t>
  </si>
  <si>
    <r>
      <t xml:space="preserve">Tahová tyč, </t>
    </r>
    <r>
      <rPr>
        <b/>
        <sz val="8"/>
        <rFont val="Calibri"/>
        <family val="2"/>
        <charset val="238"/>
      </rPr>
      <t>Ø</t>
    </r>
    <r>
      <rPr>
        <b/>
        <sz val="8"/>
        <rFont val="Arial"/>
        <family val="2"/>
        <charset val="238"/>
      </rPr>
      <t xml:space="preserve"> 57 x 2,9 m, délka tahové tyče 8 m</t>
    </r>
  </si>
  <si>
    <t>Kotvící materiál (kotvy, podložky, matice)</t>
  </si>
  <si>
    <t xml:space="preserve">Řetězový pohon </t>
  </si>
  <si>
    <t>Řetěz</t>
  </si>
  <si>
    <t>Repase kabiny</t>
  </si>
  <si>
    <t xml:space="preserve">Celková délka (včetně překryvu 1 m) = 5,5 m. </t>
  </si>
  <si>
    <t>MS_BV1 , BV2</t>
  </si>
  <si>
    <r>
      <t xml:space="preserve">Dekorační tyč, </t>
    </r>
    <r>
      <rPr>
        <b/>
        <sz val="8"/>
        <rFont val="Calibri"/>
        <family val="2"/>
        <charset val="238"/>
      </rPr>
      <t>Ø</t>
    </r>
    <r>
      <rPr>
        <b/>
        <sz val="8"/>
        <rFont val="Arial"/>
        <family val="2"/>
        <charset val="238"/>
      </rPr>
      <t xml:space="preserve"> 57 x 2,9 mm, délka tahové tyče 5 m</t>
    </r>
  </si>
  <si>
    <t>Nosnost 250 kg, zdvih 7 m, délka tahové tyče 5m.</t>
  </si>
  <si>
    <t>PS 12.1, PS 12.2, PS 12.3</t>
  </si>
  <si>
    <t>DK Poklad</t>
  </si>
  <si>
    <t xml:space="preserve">Ovládání vpravo a vlevo. </t>
  </si>
  <si>
    <t xml:space="preserve">Nosnost 500 kg nedovážení, zdvih 7 m, rychlost 0,001 - 0,3 m/s. </t>
  </si>
  <si>
    <t xml:space="preserve">Slouží jako požární uzávěr oddělující prostor hlediště od jeviště. </t>
  </si>
  <si>
    <t xml:space="preserve">Napájená zajišťuje záložní zdroh UPS, který je doplněn o modul, který mj. sleduje a vyhodnocuje také stav baterie. </t>
  </si>
  <si>
    <t>Celkem:</t>
  </si>
  <si>
    <t>Projektová dokumentace + Inženýring</t>
  </si>
  <si>
    <t>Aplikační SW - PLC (Simotion)</t>
  </si>
  <si>
    <t>Aplikační SW - HMI</t>
  </si>
  <si>
    <t>Dodávka - elektro PLC, HMI, Měniče SIEMENS</t>
  </si>
  <si>
    <t>Dodávka rozvaděčů</t>
  </si>
  <si>
    <t>Výroba rozvaděče</t>
  </si>
  <si>
    <t>Montáž - materiál</t>
  </si>
  <si>
    <t>Montáž práce</t>
  </si>
  <si>
    <t>Uvedení do provozu</t>
  </si>
  <si>
    <t>Rotační jednotka</t>
  </si>
  <si>
    <t>Úprava plátu PPO</t>
  </si>
  <si>
    <t>Vyztužení</t>
  </si>
  <si>
    <t>Nosnost 100 kg</t>
  </si>
  <si>
    <t xml:space="preserve">Celková délka  = 4 m. </t>
  </si>
  <si>
    <t>REKONSTRUKCE A MODERNIZACE DOMU KULTURY POKLAD</t>
  </si>
  <si>
    <t>30.11.2012</t>
  </si>
  <si>
    <t>Montáž, zapojení, oživení, nastavení</t>
  </si>
  <si>
    <t>Montáž, doprava</t>
  </si>
  <si>
    <t>Za běžného provozu je tah PPO řízen frekvenčním měničem SINAMICS S120. Aktuální polohu opony snímá ARC a IRC snímač. Tyto snímače jsou zavedeny do řídícího systému SIMOTION, který řídí pohyb všech jevištních zařízení. Elektromechanické brzdy na motoru, jsou při pohybu opony nahoru/dolů řízeny frekvenčním měničem SINAMICS S120.</t>
  </si>
  <si>
    <t>Motor Siemens 1LA7 3kW</t>
  </si>
  <si>
    <t>Převodovka TRAMEC TC</t>
  </si>
  <si>
    <t>IRC snímač KÜBLER SANDIKS 5020</t>
  </si>
  <si>
    <t>ARC snímač SICK AFM60</t>
  </si>
  <si>
    <t>Koncový vřetenový snímač TER OSCAR</t>
  </si>
  <si>
    <t>Dvojitá brzda PRECIMA FDD</t>
  </si>
  <si>
    <t>Lano pr.8, minimální pevnost při tažné síle 1960 N/mm2 (kN)</t>
  </si>
  <si>
    <t>Tah PPO se skládá ze základového rámu, elektromotoru s dvojitou brzdou, převodovky a lanového bubnu. Na rám je přichycena převodovka, do které je vetknut lanový buben. Druhou podporu bubnu tvoří ložiskový domek s konzolou, která je součástí rámu. Na vstupu převodovky je namontována výtahová brzda, na kterou navazuje elektromotor s dvojitou brzdou. Tah PPO je vybaven ARC a IRC pro sledování polohy opony. Bezpečnostní polohy hlídá vřetenový koncový spínač. Pohyb protipožární opony může být ovládán z hlavního. Nouzové ovládání PPO je realizováno jako bezpečnostní vyrážecí tlačítko pod sklem.</t>
  </si>
  <si>
    <t>Motor Siemens 1LA7 4kW</t>
  </si>
  <si>
    <t>Převodovka FLENDER</t>
  </si>
  <si>
    <t>Koncový snímač SCHNEIDER XCKN2145P20</t>
  </si>
  <si>
    <t>Oponová dráha System : GERRIETS TRUMPF 95</t>
  </si>
  <si>
    <t xml:space="preserve">Celková délka (včetně překryvu 1 m) = 9 m. </t>
  </si>
  <si>
    <t xml:space="preserve">Nosnost 150 kg, výkon motoru 1,1 kW, rychlost 0,25 m/s, délka dráhy 9 m. </t>
  </si>
  <si>
    <t>Oponová dráha System : GERRIETS TRUMPF 95 pro Harlekýn</t>
  </si>
  <si>
    <t xml:space="preserve">Jednokolejnicová dráha, včetně příslušenství. Montáž na trubku. Celková délka = 9 m. </t>
  </si>
  <si>
    <r>
      <t xml:space="preserve">Lano, </t>
    </r>
    <r>
      <rPr>
        <b/>
        <sz val="8"/>
        <rFont val="Calibri"/>
        <family val="2"/>
        <charset val="238"/>
      </rPr>
      <t>Ø</t>
    </r>
    <r>
      <rPr>
        <b/>
        <sz val="8"/>
        <rFont val="Arial"/>
        <family val="2"/>
        <charset val="238"/>
      </rPr>
      <t xml:space="preserve"> 6 mm, minimální pevnost při tažné síle 1960 N/mm2 (kN)</t>
    </r>
  </si>
  <si>
    <t>Ruční lanový naviják PFAFF LAMBDA</t>
  </si>
  <si>
    <t>Nosnost 250 kg, ruční pohon, zdvih 4 m.</t>
  </si>
  <si>
    <t>Výložníkový jeřáb ABUS LWX 500kg, 4m</t>
  </si>
  <si>
    <t xml:space="preserve">Nosnost 500 kg, zdvih 11m, rychlost max. 10m/min, výkon motoru 4 kW, délka ramene 4 m. </t>
  </si>
  <si>
    <t>Jeřáb je osazen řetězovým kladkostrojem GM4 500.10-1/EF14</t>
  </si>
  <si>
    <t>Bezpečnostní nárazník SL/W(1K2)-GP120EPDM/C35M</t>
  </si>
  <si>
    <t>Vyhodnocovycí relé SG-EFS104/2W, 24V</t>
  </si>
  <si>
    <t xml:space="preserve">Nosnost 200 kg, délka dráhy 12 m. </t>
  </si>
  <si>
    <t xml:space="preserve">Nosnost 200 kg, délka dráhy 10 m. </t>
  </si>
  <si>
    <t>Ocelový rošt V-KUTY</t>
  </si>
  <si>
    <t>Odporově svařované rošty SP 30/2, barva RAL9005</t>
  </si>
  <si>
    <t>Dielektrický koberec GUMEX</t>
  </si>
  <si>
    <t>Dielektrický koberec GUMEX 26kV, síla 5mm</t>
  </si>
  <si>
    <t>Jevištní podlaha je tvořena nosnými hranoly kotvenými do ocelové konstrukce či betonového podloží a vlastní výdřevy. Dřevěná podlaha lícuje s podlahami okolních prostor, čemuž se musí přizpůsobit i skladba. Výškové rozdíly budou vyrovnávány na podkladových hranolech. Podkladové hranoly jsou ukládaný v podélném směru sálu s rozteči 800-900mm. Prkna jsou z borovicového masivu o minimální tloušťce 40 mm a jsou k sobě spojována na principu pero – drážka. Mezi nosné trámy a prkna je vložena filcová tlumící vložka a mezi trámy samotné minerální vlna tloušťky 40mm. Volné hrany jsou opatřeny tvrdou bukovou lištou. Jevištní podlaha z rubové strany je natřená protipožárním nátěrem. Z lícové strany je přebroušena a opatřena ě dvěma nátěry v tmavém matném provedení (RAL 9005 MAT).Součástí dodávky je i překrytí orchestřiště včetně podpůrné ocelové konstrukce.</t>
  </si>
  <si>
    <t xml:space="preserve">Nosnost 100 kg, délka dráhy 8 m. </t>
  </si>
  <si>
    <t>Ruční naviják PFAFF LAMBDA</t>
  </si>
  <si>
    <t>Paletovací vozík s pryžovými koly</t>
  </si>
  <si>
    <t>Nosnost 2500kg, delká vidlice 1150mm, max.zdvih 200mm, řídicí pryžová kola pr.200mm</t>
  </si>
  <si>
    <t xml:space="preserve">Rudl schodišťový </t>
  </si>
  <si>
    <t>Rudl schodišťový (terénní)</t>
  </si>
  <si>
    <t>Ocelový rudl</t>
  </si>
  <si>
    <t>Schodišťový rudl je vybaven trojsoukolím s rozměry vyhovujícími pro většinu běžných schodů. Maximální nosnot je 250kg. Povrch rudlů je lakován v odstínu RAL 5005.</t>
  </si>
  <si>
    <t>Terénní rudl má dvojsoukolí schopno vyrovnávat takřka jakoukoliv nerovnost terénu, stejně tak atypické schody. Při jízdě po nerovném terénu zůstává náklad v relativně nezměněné poloze. Povrch rudlů je lakován v odstínu RAL 5005.</t>
  </si>
  <si>
    <t>Rudl je osazen plnými koly (nehrozí nebezpečí propíchnutí). Povrch rudlů je lakován v odstínu RAL 5005.</t>
  </si>
  <si>
    <t>Plošinový vozík</t>
  </si>
  <si>
    <t>Plošina z dřevotřísky v dezénu buku. Dvě otočná kola s brzdou a dvě pevná kola. Plošina je v souladu s evropskou normou EN 1757-3 (bezpečnost plošinových vozíků).</t>
  </si>
  <si>
    <t>Plošinový vozík se čtyřmi drátěnými stěnami</t>
  </si>
  <si>
    <t>Ruční plošinové vozíky</t>
  </si>
  <si>
    <t>Dvě boční strany jsou odklopné nebo demontovatelné - výška 250 mm, čelní stěna pevná - výška 370 mm, stěny jsou z laminované dřevotřísky.</t>
  </si>
  <si>
    <t>Hlinikové skládací schůdky</t>
  </si>
  <si>
    <t>Víceúčelový žebřík 3-dílný</t>
  </si>
  <si>
    <t>Pracovní výška 2,8m. Počet schůdků 3. Nosnost 150kg.</t>
  </si>
  <si>
    <t>Pracovní výška 3,4mPočet schůdků 6. Nosnost 150kg.</t>
  </si>
  <si>
    <t>Pracovní výška 10,5m. Počet příček 3 x 14. Žebřík lze sestavit jako stojací štafle, výsuvný nebo opěrny.</t>
  </si>
  <si>
    <t>Vázací prvky</t>
  </si>
  <si>
    <t>Manipulační pasy, karabinové háky, upínací pásy</t>
  </si>
  <si>
    <t>Zavěsné vázací řetězy</t>
  </si>
  <si>
    <t>Provedení 4- hák, čtyřpramenný. Pevnostní třída 8, nosnost 2000kg.</t>
  </si>
  <si>
    <t>EUR paleta</t>
  </si>
  <si>
    <t>Rozměry palety 1200 x 800 mm. Výrobena z kvalitního dřeva dle normy UIC 435-2/7</t>
  </si>
  <si>
    <t>Teleskopický žebřík</t>
  </si>
  <si>
    <t>Teleskopicky skládací a lehké k nošení. 13 nášlapných stupňů. Délka vysunutého žebříku: 3,80 m. Délka zasunutého žebříku: 1,1 m. Certifikováno dle EN 131-SP, TÜV/GS, NEN2484.</t>
  </si>
  <si>
    <t>Výška = 3000mm, šířka = 1900mm, hloubka = 1200mm</t>
  </si>
  <si>
    <t>MD Case universální 1200x600x590</t>
  </si>
  <si>
    <t xml:space="preserve">Hliníkový pódiový systém. Nosnost 750 kg/m2. Základní rozměr podest 2 x 1 m. Výšková stavitelnost 0,2  /0,4 / 0,6 / 0,8 / 1 m. Protiskluzový povrch. Pro přepravu podest pódiového systému slouží transportní vozík. Hmotnost jedné podesty je 33kg. Počet základních podest je 40 ks. </t>
  </si>
  <si>
    <t>MD Podvozek pro podesty Nivtec</t>
  </si>
  <si>
    <t>Nivtec adaptér pro zábradlí</t>
  </si>
  <si>
    <t>Nivtec čepová spojka pro schody pr.39 mm</t>
  </si>
  <si>
    <t>Nivtec čepová spojka pro zábradlí pr.26 mm</t>
  </si>
  <si>
    <t>Nivtec Layher otočná spojka</t>
  </si>
  <si>
    <t>Nivtec noha pevná 100 cm</t>
  </si>
  <si>
    <t>Nivtec noha pevná 40 cm</t>
  </si>
  <si>
    <t>Nivtec noha pevná 20 cm</t>
  </si>
  <si>
    <t>Nivtec noha pevná 60 cm</t>
  </si>
  <si>
    <t>Nivtec noha pevná 80 cm</t>
  </si>
  <si>
    <t>Nivtec noha pro schody 20 cm</t>
  </si>
  <si>
    <t>Nivtec noha teleskopická 80-140 cm</t>
  </si>
  <si>
    <t>Nivtec podesta 100x100 cm</t>
  </si>
  <si>
    <t>Nivtec podesta 100x50 cm</t>
  </si>
  <si>
    <t>Nivtec podesta 200x100 cm</t>
  </si>
  <si>
    <t>Nivtec spojka pro tribuny 110 mm</t>
  </si>
  <si>
    <t>Nivtec spojka pro zábradlí 150 mm</t>
  </si>
  <si>
    <t>Nivtec spojka pro zábradlí rohová</t>
  </si>
  <si>
    <t>Nivtec trubka ocelová pr. 48,3x4 mm, délka 225cm</t>
  </si>
  <si>
    <t>Nivtec zábradlí 185x100 cm</t>
  </si>
  <si>
    <t>Nivtec zábradlí 85x100 cm</t>
  </si>
  <si>
    <t>Nivtec zábradlí pro schody koncový díl</t>
  </si>
  <si>
    <t>Nivtec zábradlí pro schody první díl</t>
  </si>
  <si>
    <t>Nivtec zábradlí pro schody střední díl</t>
  </si>
  <si>
    <t>Case z voděodolné vícevrstvé překližky 9,5mm, 8 uší PENN H1050z, 2x motýlový zámek PENN L905/915z, 4x pant s opěrkou, kola 2x PENN 5072/ 2x PENN 5082, čtyři AL dělící lišty, dva posuvné předěly z 9,5mm překližky.</t>
  </si>
  <si>
    <t>Pozinkovaný ocelový rám silného profilu, rozměr 200x100 cm, 4x vysoce kvalitní kola pr. 200 mm, maximální zátěž 2000 kg. Kapacita 20ks podest 200x100 cm.</t>
  </si>
  <si>
    <t>Vložka se závitem pro čepovou spojku v místech, kde nesjou nohy.</t>
  </si>
  <si>
    <t>Otočná spojka Layher pr. 48,3 mm.</t>
  </si>
  <si>
    <t>Pozink. Trubka pr. 48,3 x 4 mm, adaptér se závitem, zátěžový kroužek.</t>
  </si>
  <si>
    <t>AL trubka pr. 48,3 x 4 mm, pro schody a tribuny.</t>
  </si>
  <si>
    <t>Al trubka pr. 48,3 x 4 mm, adaptér se závitem, zatěžový kroužek, výsuv po 5-ti cm.</t>
  </si>
  <si>
    <t>Pro přímé spojení dvou zábradlí.</t>
  </si>
  <si>
    <t>Standardní provedení, hmotnost 19kg, rozměr: 100 x 100 cm.</t>
  </si>
  <si>
    <t>Standardní provedení, hmotnost 12kg, rozměr: 100 x 50 cm.</t>
  </si>
  <si>
    <t>Standardní provedení, hmotnost 33kg, nosnost 750 kg/m2, rozměr: 200 x 100 cm.</t>
  </si>
  <si>
    <t>Pro rohové spojení dvou zábradlí na jednu čepovou spojku.</t>
  </si>
  <si>
    <t>Ocelová trubka pr. 48,3 x 4 mm, délka 225 cm. Použití jako vyvažovací příčka pódia.</t>
  </si>
  <si>
    <t>Nosnost 100kg/m, podle DIN 4112, pozinkované provedení, výška 100 cm, průměr trubky 33,7 mm.</t>
  </si>
  <si>
    <t>Nosnost 100kg/m, podle DIN 4112, pozinkované provedení.</t>
  </si>
  <si>
    <t>Nosnost 100kg/m, podle DIN 4112, pozinkované provedení, rozšířítelné podle velikosti pódia.</t>
  </si>
  <si>
    <t>Motor Siemens 1LA7 5,5kW</t>
  </si>
  <si>
    <t>Kuličkový šroub</t>
  </si>
  <si>
    <t>Matice</t>
  </si>
  <si>
    <t>Motor Siemens 1LA7 5,5kW, osazen dvojitou brzdou PRECIMA FDD</t>
  </si>
  <si>
    <t>Spojka</t>
  </si>
  <si>
    <t>Lano pr.6mm, minimální pevnost při tažné síle 1960 N/mm2 (kN)</t>
  </si>
  <si>
    <t>Lanové příslušenství</t>
  </si>
  <si>
    <t>Frekvenční měnič 7,5kW</t>
  </si>
  <si>
    <t>Odporové relé SG-EFS104/2W,24 V</t>
  </si>
  <si>
    <t>Joystick</t>
  </si>
  <si>
    <t>Opona</t>
  </si>
  <si>
    <t>CZ47670576</t>
  </si>
  <si>
    <t>VPÚ DECO PRAHA a.s., Podbabská  20/1014, 160 00 Praha 6</t>
  </si>
  <si>
    <r>
      <t>DK POKLAD, s.r.o., M. Kopeckého 675, 708 00 Ostrava</t>
    </r>
    <r>
      <rPr>
        <sz val="8"/>
        <rFont val="Arial CE"/>
        <charset val="110"/>
      </rPr>
      <t xml:space="preserve">
</t>
    </r>
  </si>
  <si>
    <r>
      <t>Jevištní samet barvy černé, gramáž 600 g/m</t>
    </r>
    <r>
      <rPr>
        <b/>
        <vertAlign val="superscript"/>
        <sz val="8"/>
        <rFont val="Arial"/>
        <family val="2"/>
        <charset val="238"/>
      </rPr>
      <t>2</t>
    </r>
  </si>
  <si>
    <r>
      <t>Jevištní samet černé barvy, gramáž 360 g/m</t>
    </r>
    <r>
      <rPr>
        <b/>
        <vertAlign val="superscript"/>
        <sz val="10"/>
        <rFont val="Arial"/>
        <family val="2"/>
        <charset val="238"/>
      </rPr>
      <t>2</t>
    </r>
  </si>
  <si>
    <r>
      <t>Jevištní samet barvy light grey (světlé šedá), gramáž 600 g/m</t>
    </r>
    <r>
      <rPr>
        <b/>
        <vertAlign val="superscript"/>
        <sz val="10"/>
        <rFont val="Arial"/>
        <family val="2"/>
        <charset val="238"/>
      </rPr>
      <t>2</t>
    </r>
  </si>
  <si>
    <r>
      <t>Jevištní samet barvy dark grey (tmavě šedá), gramáž 570 g/m</t>
    </r>
    <r>
      <rPr>
        <b/>
        <vertAlign val="superscript"/>
        <sz val="10"/>
        <rFont val="Arial"/>
        <family val="2"/>
        <charset val="238"/>
      </rPr>
      <t>2</t>
    </r>
  </si>
  <si>
    <t>Pevné ložisko</t>
  </si>
  <si>
    <t>Lineární vozík</t>
  </si>
  <si>
    <t>V divadle jsou rozmístěna 3 tlačítka nouzového spuštění PPO. Každé z nich je vybaveno 2 spínacími jednotkami.</t>
  </si>
  <si>
    <t>Ing. Otakar Ožana</t>
  </si>
  <si>
    <t>KRYCÍ LIST SOUPIS PRACÍ – NEOCENĚNÝ</t>
  </si>
  <si>
    <t>SOUPIS PRACÍ – NEOCENĚNÝ</t>
  </si>
  <si>
    <t>REKAPITULACE SOUPIS PRACÍ – NEOCENĚNÝ</t>
  </si>
</sst>
</file>

<file path=xl/styles.xml><?xml version="1.0" encoding="utf-8"?>
<styleSheet xmlns="http://schemas.openxmlformats.org/spreadsheetml/2006/main">
  <numFmts count="11">
    <numFmt numFmtId="5" formatCode="#,##0\ &quot;Kč&quot;;\-#,##0\ &quot;Kč&quot;"/>
    <numFmt numFmtId="7" formatCode="#,##0.00\ &quot;Kč&quot;;\-#,##0.00\ &quot;Kč&quot;"/>
    <numFmt numFmtId="164" formatCode="####;\-####"/>
    <numFmt numFmtId="165" formatCode="#,##0;\-#,##0"/>
    <numFmt numFmtId="166" formatCode="#,##0.00;\-#,##0.00"/>
    <numFmt numFmtId="167" formatCode="#,##0.000;\-#,##0.000"/>
    <numFmt numFmtId="168" formatCode="#,##0.00000;\-#,##0.00000"/>
    <numFmt numFmtId="169" formatCode="#,##0.0;\-#,##0.0"/>
    <numFmt numFmtId="170" formatCode="0.0"/>
    <numFmt numFmtId="171" formatCode="#,##0_ ;\-#,##0\ "/>
    <numFmt numFmtId="172" formatCode="#,##0\ &quot;Kč&quot;"/>
  </numFmts>
  <fonts count="32">
    <font>
      <sz val="11"/>
      <color theme="1"/>
      <name val="Calibri"/>
      <family val="2"/>
      <charset val="238"/>
      <scheme val="minor"/>
    </font>
    <font>
      <b/>
      <sz val="18"/>
      <color indexed="10"/>
      <name val="Arial CE"/>
      <charset val="110"/>
    </font>
    <font>
      <sz val="8"/>
      <name val="Arial"/>
      <family val="2"/>
      <charset val="238"/>
    </font>
    <font>
      <sz val="8"/>
      <name val="Arial CE"/>
      <charset val="110"/>
    </font>
    <font>
      <sz val="7"/>
      <name val="Arial"/>
      <family val="2"/>
      <charset val="238"/>
    </font>
    <font>
      <sz val="7"/>
      <name val="Arial CE"/>
      <charset val="110"/>
    </font>
    <font>
      <b/>
      <sz val="10"/>
      <name val="Arial"/>
      <family val="2"/>
      <charset val="238"/>
    </font>
    <font>
      <sz val="10"/>
      <name val="Arial CE"/>
      <charset val="110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 CE"/>
      <charset val="110"/>
    </font>
    <font>
      <sz val="10"/>
      <color indexed="9"/>
      <name val="Arial CE"/>
      <charset val="110"/>
    </font>
    <font>
      <b/>
      <sz val="10"/>
      <name val="Arial CE"/>
      <charset val="110"/>
    </font>
    <font>
      <b/>
      <sz val="14"/>
      <color indexed="10"/>
      <name val="Arial CE"/>
      <charset val="110"/>
    </font>
    <font>
      <b/>
      <sz val="8"/>
      <name val="Arial CE"/>
      <charset val="110"/>
    </font>
    <font>
      <b/>
      <sz val="8"/>
      <color indexed="12"/>
      <name val="Arial"/>
      <family val="2"/>
      <charset val="238"/>
    </font>
    <font>
      <b/>
      <u/>
      <sz val="8"/>
      <name val="Arial"/>
      <family val="2"/>
      <charset val="238"/>
    </font>
    <font>
      <b/>
      <u/>
      <sz val="8"/>
      <color indexed="10"/>
      <name val="Arial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b/>
      <vertAlign val="superscript"/>
      <sz val="8"/>
      <color indexed="12"/>
      <name val="Arial"/>
      <family val="2"/>
      <charset val="238"/>
    </font>
    <font>
      <sz val="8"/>
      <color rgb="FFFF0000"/>
      <name val="Arial CE"/>
      <charset val="110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8"/>
      <name val="Calibri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8"/>
      <color indexed="10"/>
      <name val="Arial"/>
      <family val="2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theme="0"/>
        <bgColor indexed="64"/>
      </patternFill>
    </fill>
  </fills>
  <borders count="8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double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double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372">
    <xf numFmtId="0" fontId="0" fillId="0" borderId="0" xfId="0"/>
    <xf numFmtId="0" fontId="0" fillId="0" borderId="0" xfId="0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2" fillId="0" borderId="10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164" fontId="3" fillId="0" borderId="10" xfId="0" applyNumberFormat="1" applyFont="1" applyBorder="1" applyAlignment="1" applyProtection="1">
      <alignment horizontal="right" vertical="center"/>
    </xf>
    <xf numFmtId="0" fontId="2" fillId="0" borderId="5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horizontal="left" vertical="center"/>
    </xf>
    <xf numFmtId="164" fontId="3" fillId="0" borderId="12" xfId="0" applyNumberFormat="1" applyFont="1" applyBorder="1" applyAlignment="1" applyProtection="1">
      <alignment horizontal="right" vertical="center"/>
    </xf>
    <xf numFmtId="164" fontId="3" fillId="0" borderId="0" xfId="0" applyNumberFormat="1" applyFont="1" applyAlignment="1" applyProtection="1">
      <alignment horizontal="right" vertical="center"/>
    </xf>
    <xf numFmtId="0" fontId="3" fillId="0" borderId="14" xfId="0" applyFont="1" applyBorder="1" applyAlignment="1" applyProtection="1">
      <alignment horizontal="left" vertical="top"/>
    </xf>
    <xf numFmtId="0" fontId="2" fillId="0" borderId="15" xfId="0" applyFont="1" applyBorder="1" applyAlignment="1" applyProtection="1">
      <alignment horizontal="left" vertical="center"/>
    </xf>
    <xf numFmtId="0" fontId="2" fillId="0" borderId="16" xfId="0" applyFont="1" applyBorder="1" applyAlignment="1" applyProtection="1">
      <alignment horizontal="left" vertical="center"/>
    </xf>
    <xf numFmtId="0" fontId="3" fillId="0" borderId="14" xfId="0" applyFont="1" applyBorder="1" applyAlignment="1" applyProtection="1">
      <alignment horizontal="left" vertical="center"/>
    </xf>
    <xf numFmtId="164" fontId="3" fillId="0" borderId="15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horizontal="left" vertical="top"/>
    </xf>
    <xf numFmtId="0" fontId="3" fillId="0" borderId="17" xfId="0" applyFont="1" applyBorder="1" applyAlignment="1" applyProtection="1">
      <alignment horizontal="left" vertical="center"/>
    </xf>
    <xf numFmtId="0" fontId="3" fillId="0" borderId="18" xfId="0" applyFont="1" applyBorder="1" applyAlignment="1" applyProtection="1">
      <alignment horizontal="left" vertical="center"/>
    </xf>
    <xf numFmtId="164" fontId="3" fillId="0" borderId="19" xfId="0" applyNumberFormat="1" applyFont="1" applyBorder="1" applyAlignment="1" applyProtection="1">
      <alignment horizontal="right" vertical="center"/>
    </xf>
    <xf numFmtId="0" fontId="2" fillId="0" borderId="20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164" fontId="3" fillId="0" borderId="20" xfId="0" applyNumberFormat="1" applyFont="1" applyBorder="1" applyAlignment="1" applyProtection="1">
      <alignment horizontal="right" vertical="center"/>
    </xf>
    <xf numFmtId="49" fontId="3" fillId="0" borderId="17" xfId="0" applyNumberFormat="1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0" fontId="6" fillId="0" borderId="22" xfId="0" applyFont="1" applyBorder="1" applyAlignment="1" applyProtection="1">
      <alignment horizontal="left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165" fontId="0" fillId="0" borderId="29" xfId="0" applyNumberFormat="1" applyFont="1" applyBorder="1" applyAlignment="1" applyProtection="1">
      <alignment horizontal="right" vertical="center"/>
    </xf>
    <xf numFmtId="165" fontId="0" fillId="0" borderId="30" xfId="0" applyNumberFormat="1" applyFont="1" applyBorder="1" applyAlignment="1" applyProtection="1">
      <alignment horizontal="right" vertical="center"/>
    </xf>
    <xf numFmtId="165" fontId="7" fillId="0" borderId="31" xfId="0" applyNumberFormat="1" applyFont="1" applyBorder="1" applyAlignment="1" applyProtection="1">
      <alignment horizontal="right" vertical="center"/>
    </xf>
    <xf numFmtId="166" fontId="7" fillId="0" borderId="32" xfId="0" applyNumberFormat="1" applyFont="1" applyBorder="1" applyAlignment="1" applyProtection="1">
      <alignment horizontal="right" vertical="center"/>
    </xf>
    <xf numFmtId="165" fontId="0" fillId="0" borderId="31" xfId="0" applyNumberFormat="1" applyFont="1" applyBorder="1" applyAlignment="1" applyProtection="1">
      <alignment horizontal="right" vertical="center"/>
    </xf>
    <xf numFmtId="165" fontId="0" fillId="0" borderId="32" xfId="0" applyNumberFormat="1" applyFont="1" applyBorder="1" applyAlignment="1" applyProtection="1">
      <alignment horizontal="right" vertical="center"/>
    </xf>
    <xf numFmtId="165" fontId="7" fillId="0" borderId="30" xfId="0" applyNumberFormat="1" applyFont="1" applyBorder="1" applyAlignment="1" applyProtection="1">
      <alignment horizontal="right" vertical="center"/>
    </xf>
    <xf numFmtId="166" fontId="7" fillId="0" borderId="30" xfId="0" applyNumberFormat="1" applyFont="1" applyBorder="1" applyAlignment="1" applyProtection="1">
      <alignment horizontal="right" vertical="center"/>
    </xf>
    <xf numFmtId="165" fontId="0" fillId="0" borderId="33" xfId="0" applyNumberFormat="1" applyFont="1" applyBorder="1" applyAlignment="1" applyProtection="1">
      <alignment horizontal="right" vertical="center"/>
    </xf>
    <xf numFmtId="0" fontId="6" fillId="0" borderId="22" xfId="0" applyFont="1" applyBorder="1" applyAlignment="1" applyProtection="1">
      <alignment horizontal="left" vertical="center" wrapText="1"/>
    </xf>
    <xf numFmtId="0" fontId="8" fillId="0" borderId="24" xfId="0" applyFont="1" applyBorder="1" applyAlignment="1" applyProtection="1">
      <alignment horizontal="left" vertical="center"/>
    </xf>
    <xf numFmtId="0" fontId="8" fillId="0" borderId="26" xfId="0" applyFont="1" applyBorder="1" applyAlignment="1" applyProtection="1">
      <alignment horizontal="left" vertical="center"/>
    </xf>
    <xf numFmtId="0" fontId="6" fillId="0" borderId="27" xfId="0" applyFont="1" applyBorder="1" applyAlignment="1" applyProtection="1">
      <alignment horizontal="left" vertical="center"/>
    </xf>
    <xf numFmtId="0" fontId="6" fillId="0" borderId="25" xfId="0" applyFont="1" applyBorder="1" applyAlignment="1" applyProtection="1">
      <alignment horizontal="left" vertical="center"/>
    </xf>
    <xf numFmtId="0" fontId="6" fillId="0" borderId="28" xfId="0" applyFont="1" applyBorder="1" applyAlignment="1" applyProtection="1">
      <alignment horizontal="left" vertical="center"/>
    </xf>
    <xf numFmtId="0" fontId="6" fillId="0" borderId="26" xfId="0" applyFont="1" applyBorder="1" applyAlignment="1" applyProtection="1">
      <alignment horizontal="left" vertical="center"/>
    </xf>
    <xf numFmtId="164" fontId="2" fillId="0" borderId="34" xfId="0" applyNumberFormat="1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left" vertical="center"/>
    </xf>
    <xf numFmtId="166" fontId="7" fillId="0" borderId="18" xfId="0" applyNumberFormat="1" applyFont="1" applyBorder="1" applyAlignment="1" applyProtection="1">
      <alignment horizontal="right" vertical="center"/>
    </xf>
    <xf numFmtId="0" fontId="2" fillId="0" borderId="35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166" fontId="0" fillId="0" borderId="18" xfId="0" applyNumberFormat="1" applyFont="1" applyBorder="1" applyAlignment="1" applyProtection="1">
      <alignment horizontal="right" vertical="center"/>
    </xf>
    <xf numFmtId="165" fontId="0" fillId="0" borderId="19" xfId="0" applyNumberFormat="1" applyFont="1" applyBorder="1" applyAlignment="1" applyProtection="1">
      <alignment horizontal="right" vertical="center"/>
    </xf>
    <xf numFmtId="0" fontId="10" fillId="0" borderId="19" xfId="0" applyFont="1" applyBorder="1" applyAlignment="1" applyProtection="1">
      <alignment horizontal="right" vertical="center"/>
    </xf>
    <xf numFmtId="0" fontId="10" fillId="0" borderId="20" xfId="0" applyFont="1" applyBorder="1" applyAlignment="1" applyProtection="1">
      <alignment horizontal="left" vertical="center"/>
    </xf>
    <xf numFmtId="0" fontId="2" fillId="0" borderId="14" xfId="0" applyFont="1" applyBorder="1" applyAlignment="1" applyProtection="1">
      <alignment horizontal="left" vertical="center"/>
    </xf>
    <xf numFmtId="164" fontId="2" fillId="0" borderId="36" xfId="0" applyNumberFormat="1" applyFont="1" applyBorder="1" applyAlignment="1" applyProtection="1">
      <alignment horizontal="center" vertical="center"/>
    </xf>
    <xf numFmtId="165" fontId="0" fillId="0" borderId="18" xfId="0" applyNumberFormat="1" applyFont="1" applyBorder="1" applyAlignment="1" applyProtection="1">
      <alignment horizontal="right" vertical="center"/>
    </xf>
    <xf numFmtId="0" fontId="9" fillId="0" borderId="18" xfId="0" applyFont="1" applyBorder="1" applyAlignment="1" applyProtection="1">
      <alignment horizontal="left" vertical="center"/>
    </xf>
    <xf numFmtId="166" fontId="7" fillId="0" borderId="21" xfId="0" applyNumberFormat="1" applyFont="1" applyBorder="1" applyAlignment="1" applyProtection="1">
      <alignment horizontal="right" vertical="center"/>
    </xf>
    <xf numFmtId="166" fontId="0" fillId="0" borderId="21" xfId="0" applyNumberFormat="1" applyFont="1" applyBorder="1" applyAlignment="1" applyProtection="1">
      <alignment horizontal="right" vertical="center"/>
    </xf>
    <xf numFmtId="165" fontId="0" fillId="0" borderId="23" xfId="0" applyNumberFormat="1" applyFont="1" applyBorder="1" applyAlignment="1" applyProtection="1">
      <alignment horizontal="right" vertical="center"/>
    </xf>
    <xf numFmtId="0" fontId="2" fillId="0" borderId="37" xfId="0" applyFont="1" applyBorder="1" applyAlignment="1" applyProtection="1">
      <alignment horizontal="left" vertical="center"/>
    </xf>
    <xf numFmtId="164" fontId="2" fillId="0" borderId="38" xfId="0" applyNumberFormat="1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left" vertical="center"/>
    </xf>
    <xf numFmtId="0" fontId="2" fillId="0" borderId="30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left" vertical="center"/>
    </xf>
    <xf numFmtId="166" fontId="7" fillId="0" borderId="39" xfId="0" applyNumberFormat="1" applyFont="1" applyBorder="1" applyAlignment="1" applyProtection="1">
      <alignment horizontal="right" vertical="center"/>
    </xf>
    <xf numFmtId="166" fontId="7" fillId="0" borderId="22" xfId="0" applyNumberFormat="1" applyFont="1" applyBorder="1" applyAlignment="1" applyProtection="1">
      <alignment horizontal="right" vertical="center"/>
    </xf>
    <xf numFmtId="165" fontId="11" fillId="0" borderId="7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left" vertical="top"/>
    </xf>
    <xf numFmtId="0" fontId="2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2" fillId="0" borderId="42" xfId="0" applyFont="1" applyBorder="1" applyAlignment="1" applyProtection="1">
      <alignment horizontal="left"/>
    </xf>
    <xf numFmtId="0" fontId="2" fillId="0" borderId="14" xfId="0" applyFont="1" applyBorder="1" applyAlignment="1" applyProtection="1">
      <alignment horizontal="left"/>
    </xf>
    <xf numFmtId="165" fontId="3" fillId="0" borderId="14" xfId="0" applyNumberFormat="1" applyFont="1" applyBorder="1" applyAlignment="1" applyProtection="1">
      <alignment horizontal="right" vertical="center"/>
    </xf>
    <xf numFmtId="166" fontId="3" fillId="0" borderId="18" xfId="0" applyNumberFormat="1" applyFont="1" applyBorder="1" applyAlignment="1" applyProtection="1">
      <alignment horizontal="right" vertical="center"/>
    </xf>
    <xf numFmtId="166" fontId="7" fillId="0" borderId="14" xfId="0" applyNumberFormat="1" applyFont="1" applyBorder="1" applyAlignment="1" applyProtection="1">
      <alignment horizontal="right" vertical="center"/>
    </xf>
    <xf numFmtId="0" fontId="2" fillId="0" borderId="43" xfId="0" applyFont="1" applyBorder="1" applyAlignment="1" applyProtection="1">
      <alignment horizontal="left" vertical="center"/>
    </xf>
    <xf numFmtId="0" fontId="6" fillId="0" borderId="44" xfId="0" applyFont="1" applyBorder="1" applyAlignment="1" applyProtection="1">
      <alignment horizontal="left" vertical="top"/>
    </xf>
    <xf numFmtId="0" fontId="2" fillId="0" borderId="9" xfId="0" applyFont="1" applyBorder="1" applyAlignment="1" applyProtection="1">
      <alignment horizontal="left" vertical="center"/>
    </xf>
    <xf numFmtId="165" fontId="3" fillId="0" borderId="18" xfId="0" applyNumberFormat="1" applyFont="1" applyBorder="1" applyAlignment="1" applyProtection="1">
      <alignment horizontal="right" vertical="center"/>
    </xf>
    <xf numFmtId="0" fontId="6" fillId="0" borderId="32" xfId="0" applyFont="1" applyBorder="1" applyAlignment="1" applyProtection="1">
      <alignment horizontal="left" vertical="center"/>
    </xf>
    <xf numFmtId="0" fontId="2" fillId="0" borderId="45" xfId="0" applyFont="1" applyBorder="1" applyAlignment="1" applyProtection="1">
      <alignment horizontal="left" vertical="center"/>
    </xf>
    <xf numFmtId="166" fontId="12" fillId="0" borderId="46" xfId="0" applyNumberFormat="1" applyFont="1" applyBorder="1" applyAlignment="1" applyProtection="1">
      <alignment horizontal="right" vertical="center"/>
    </xf>
    <xf numFmtId="0" fontId="2" fillId="0" borderId="47" xfId="0" applyFont="1" applyBorder="1" applyAlignment="1" applyProtection="1">
      <alignment horizontal="left" vertical="center"/>
    </xf>
    <xf numFmtId="0" fontId="0" fillId="0" borderId="25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/>
    </xf>
    <xf numFmtId="0" fontId="2" fillId="0" borderId="48" xfId="0" applyFont="1" applyBorder="1" applyAlignment="1" applyProtection="1">
      <alignment horizontal="left" vertical="center"/>
    </xf>
    <xf numFmtId="0" fontId="2" fillId="0" borderId="39" xfId="0" applyFont="1" applyBorder="1" applyAlignment="1" applyProtection="1">
      <alignment horizontal="left"/>
    </xf>
    <xf numFmtId="0" fontId="2" fillId="0" borderId="33" xfId="0" applyFont="1" applyBorder="1" applyAlignment="1" applyProtection="1">
      <alignment horizontal="left" vertical="center"/>
    </xf>
    <xf numFmtId="0" fontId="13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/>
    </xf>
    <xf numFmtId="0" fontId="14" fillId="2" borderId="0" xfId="0" applyFont="1" applyFill="1" applyAlignment="1" applyProtection="1">
      <alignment horizontal="left" vertical="center"/>
    </xf>
    <xf numFmtId="0" fontId="3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0" fontId="3" fillId="2" borderId="0" xfId="0" applyFont="1" applyFill="1" applyAlignment="1" applyProtection="1">
      <alignment horizontal="center" vertical="center"/>
    </xf>
    <xf numFmtId="0" fontId="0" fillId="2" borderId="0" xfId="0" applyFont="1" applyFill="1" applyAlignment="1" applyProtection="1">
      <alignment horizontal="left" vertical="center"/>
    </xf>
    <xf numFmtId="0" fontId="3" fillId="3" borderId="49" xfId="0" applyFont="1" applyFill="1" applyBorder="1" applyAlignment="1" applyProtection="1">
      <alignment horizontal="center" vertical="center" wrapText="1"/>
    </xf>
    <xf numFmtId="0" fontId="3" fillId="3" borderId="26" xfId="0" applyFont="1" applyFill="1" applyBorder="1" applyAlignment="1" applyProtection="1">
      <alignment horizontal="center" vertical="center" wrapText="1"/>
    </xf>
    <xf numFmtId="164" fontId="3" fillId="3" borderId="50" xfId="0" applyNumberFormat="1" applyFont="1" applyFill="1" applyBorder="1" applyAlignment="1" applyProtection="1">
      <alignment horizontal="center" vertical="center"/>
    </xf>
    <xf numFmtId="164" fontId="3" fillId="3" borderId="51" xfId="0" applyNumberFormat="1" applyFont="1" applyFill="1" applyBorder="1" applyAlignment="1" applyProtection="1">
      <alignment horizontal="center" vertical="center"/>
    </xf>
    <xf numFmtId="164" fontId="3" fillId="3" borderId="31" xfId="0" applyNumberFormat="1" applyFont="1" applyFill="1" applyBorder="1" applyAlignment="1" applyProtection="1">
      <alignment horizontal="center" vertical="center"/>
    </xf>
    <xf numFmtId="0" fontId="0" fillId="2" borderId="22" xfId="0" applyFont="1" applyFill="1" applyBorder="1" applyAlignment="1" applyProtection="1">
      <alignment horizontal="left"/>
    </xf>
    <xf numFmtId="0" fontId="0" fillId="2" borderId="23" xfId="0" applyFont="1" applyFill="1" applyBorder="1" applyAlignment="1" applyProtection="1">
      <alignment horizontal="left"/>
    </xf>
    <xf numFmtId="0" fontId="15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left" vertical="center"/>
    </xf>
    <xf numFmtId="167" fontId="15" fillId="0" borderId="0" xfId="0" applyNumberFormat="1" applyFont="1" applyAlignment="1" applyProtection="1">
      <alignment horizontal="right" vertical="center"/>
    </xf>
    <xf numFmtId="0" fontId="9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horizontal="left" vertical="center"/>
    </xf>
    <xf numFmtId="167" fontId="17" fillId="0" borderId="0" xfId="0" applyNumberFormat="1" applyFont="1" applyAlignment="1" applyProtection="1">
      <alignment horizontal="right" vertical="center"/>
    </xf>
    <xf numFmtId="0" fontId="3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2" fillId="3" borderId="26" xfId="0" applyFont="1" applyFill="1" applyBorder="1" applyAlignment="1" applyProtection="1">
      <alignment horizontal="center" vertical="center" wrapText="1"/>
    </xf>
    <xf numFmtId="0" fontId="2" fillId="3" borderId="49" xfId="0" applyFont="1" applyFill="1" applyBorder="1" applyAlignment="1" applyProtection="1">
      <alignment horizontal="center" vertical="center" wrapText="1"/>
    </xf>
    <xf numFmtId="164" fontId="2" fillId="3" borderId="31" xfId="0" applyNumberFormat="1" applyFont="1" applyFill="1" applyBorder="1" applyAlignment="1" applyProtection="1">
      <alignment horizontal="center" vertical="center"/>
    </xf>
    <xf numFmtId="164" fontId="2" fillId="3" borderId="51" xfId="0" applyNumberFormat="1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left"/>
    </xf>
    <xf numFmtId="165" fontId="2" fillId="0" borderId="0" xfId="0" applyNumberFormat="1" applyFont="1" applyAlignment="1" applyProtection="1">
      <alignment horizontal="right" vertical="center"/>
    </xf>
    <xf numFmtId="0" fontId="18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</xf>
    <xf numFmtId="167" fontId="19" fillId="0" borderId="0" xfId="0" applyNumberFormat="1" applyFont="1" applyAlignment="1" applyProtection="1">
      <alignment horizontal="right" vertical="center"/>
    </xf>
    <xf numFmtId="164" fontId="3" fillId="3" borderId="52" xfId="0" applyNumberFormat="1" applyFont="1" applyFill="1" applyBorder="1" applyAlignment="1" applyProtection="1">
      <alignment horizontal="center" vertical="center"/>
    </xf>
    <xf numFmtId="0" fontId="3" fillId="3" borderId="53" xfId="0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/>
    </xf>
    <xf numFmtId="167" fontId="15" fillId="0" borderId="0" xfId="0" applyNumberFormat="1" applyFont="1" applyBorder="1" applyAlignment="1" applyProtection="1">
      <alignment horizontal="center" vertical="center"/>
    </xf>
    <xf numFmtId="170" fontId="2" fillId="0" borderId="0" xfId="0" applyNumberFormat="1" applyFont="1" applyBorder="1" applyAlignment="1" applyProtection="1">
      <alignment horizontal="center" vertical="center"/>
    </xf>
    <xf numFmtId="0" fontId="21" fillId="2" borderId="0" xfId="0" applyFont="1" applyFill="1" applyAlignment="1" applyProtection="1">
      <alignment horizontal="left" vertical="center"/>
    </xf>
    <xf numFmtId="14" fontId="3" fillId="2" borderId="0" xfId="0" applyNumberFormat="1" applyFont="1" applyFill="1" applyAlignment="1" applyProtection="1">
      <alignment horizontal="left" vertical="center"/>
    </xf>
    <xf numFmtId="0" fontId="2" fillId="0" borderId="54" xfId="0" applyFont="1" applyBorder="1" applyAlignment="1" applyProtection="1">
      <alignment horizontal="center" vertical="center"/>
    </xf>
    <xf numFmtId="0" fontId="15" fillId="0" borderId="54" xfId="0" applyFont="1" applyBorder="1" applyAlignment="1" applyProtection="1">
      <alignment horizontal="center" vertical="center"/>
    </xf>
    <xf numFmtId="166" fontId="15" fillId="0" borderId="54" xfId="0" applyNumberFormat="1" applyFont="1" applyBorder="1" applyAlignment="1" applyProtection="1">
      <alignment horizontal="center" vertical="center"/>
    </xf>
    <xf numFmtId="167" fontId="15" fillId="0" borderId="54" xfId="0" applyNumberFormat="1" applyFont="1" applyBorder="1" applyAlignment="1" applyProtection="1">
      <alignment horizontal="center" vertical="center"/>
    </xf>
    <xf numFmtId="168" fontId="2" fillId="0" borderId="54" xfId="0" applyNumberFormat="1" applyFont="1" applyBorder="1" applyAlignment="1" applyProtection="1">
      <alignment horizontal="center" vertical="center"/>
    </xf>
    <xf numFmtId="167" fontId="2" fillId="0" borderId="54" xfId="0" applyNumberFormat="1" applyFont="1" applyBorder="1" applyAlignment="1" applyProtection="1">
      <alignment horizontal="center" vertical="center"/>
    </xf>
    <xf numFmtId="0" fontId="2" fillId="0" borderId="54" xfId="0" applyFont="1" applyBorder="1" applyAlignment="1" applyProtection="1">
      <alignment horizontal="left" vertical="center"/>
    </xf>
    <xf numFmtId="0" fontId="9" fillId="0" borderId="54" xfId="0" applyFont="1" applyBorder="1" applyAlignment="1" applyProtection="1">
      <alignment horizontal="center" vertical="center"/>
    </xf>
    <xf numFmtId="0" fontId="9" fillId="0" borderId="54" xfId="0" applyFont="1" applyBorder="1" applyAlignment="1" applyProtection="1">
      <alignment horizontal="left" vertical="center"/>
    </xf>
    <xf numFmtId="0" fontId="18" fillId="0" borderId="54" xfId="0" applyFont="1" applyBorder="1" applyAlignment="1" applyProtection="1">
      <alignment horizontal="left" vertical="center"/>
    </xf>
    <xf numFmtId="0" fontId="16" fillId="0" borderId="54" xfId="0" applyFont="1" applyBorder="1" applyAlignment="1" applyProtection="1">
      <alignment horizontal="left" vertical="center"/>
    </xf>
    <xf numFmtId="167" fontId="17" fillId="0" borderId="54" xfId="0" applyNumberFormat="1" applyFont="1" applyBorder="1" applyAlignment="1" applyProtection="1">
      <alignment horizontal="right" vertical="center"/>
    </xf>
    <xf numFmtId="0" fontId="15" fillId="0" borderId="55" xfId="0" applyFont="1" applyBorder="1" applyAlignment="1" applyProtection="1">
      <alignment horizontal="center" vertical="center"/>
    </xf>
    <xf numFmtId="0" fontId="15" fillId="0" borderId="55" xfId="0" applyFont="1" applyBorder="1" applyAlignment="1" applyProtection="1">
      <alignment horizontal="left" vertical="center"/>
    </xf>
    <xf numFmtId="0" fontId="15" fillId="0" borderId="58" xfId="0" applyFont="1" applyBorder="1" applyAlignment="1" applyProtection="1">
      <alignment horizontal="center" vertical="center"/>
    </xf>
    <xf numFmtId="167" fontId="15" fillId="0" borderId="55" xfId="0" applyNumberFormat="1" applyFont="1" applyBorder="1" applyAlignment="1" applyProtection="1">
      <alignment horizontal="center" vertical="center"/>
    </xf>
    <xf numFmtId="167" fontId="15" fillId="0" borderId="59" xfId="0" applyNumberFormat="1" applyFont="1" applyBorder="1" applyAlignment="1" applyProtection="1">
      <alignment horizontal="center" vertical="center"/>
    </xf>
    <xf numFmtId="0" fontId="15" fillId="0" borderId="59" xfId="0" applyFont="1" applyBorder="1" applyAlignment="1" applyProtection="1">
      <alignment horizontal="center" vertical="center"/>
    </xf>
    <xf numFmtId="0" fontId="15" fillId="0" borderId="60" xfId="0" applyFont="1" applyBorder="1" applyAlignment="1" applyProtection="1">
      <alignment horizontal="center" vertical="center"/>
    </xf>
    <xf numFmtId="0" fontId="15" fillId="0" borderId="60" xfId="0" applyFont="1" applyBorder="1" applyAlignment="1" applyProtection="1">
      <alignment horizontal="left" vertical="center"/>
    </xf>
    <xf numFmtId="0" fontId="2" fillId="0" borderId="56" xfId="0" applyFont="1" applyBorder="1" applyAlignment="1" applyProtection="1">
      <alignment horizontal="center" vertical="center"/>
    </xf>
    <xf numFmtId="0" fontId="15" fillId="0" borderId="61" xfId="0" applyFont="1" applyBorder="1" applyAlignment="1" applyProtection="1">
      <alignment horizontal="center" vertical="center"/>
    </xf>
    <xf numFmtId="0" fontId="2" fillId="0" borderId="55" xfId="0" applyFont="1" applyBorder="1" applyAlignment="1" applyProtection="1">
      <alignment horizontal="center" vertical="center"/>
    </xf>
    <xf numFmtId="0" fontId="2" fillId="0" borderId="60" xfId="0" applyFont="1" applyBorder="1" applyAlignment="1" applyProtection="1">
      <alignment horizontal="center" vertical="center"/>
    </xf>
    <xf numFmtId="0" fontId="2" fillId="0" borderId="58" xfId="0" applyFont="1" applyBorder="1" applyAlignment="1" applyProtection="1">
      <alignment horizontal="center" vertical="center"/>
    </xf>
    <xf numFmtId="0" fontId="2" fillId="0" borderId="59" xfId="0" applyFont="1" applyBorder="1" applyAlignment="1" applyProtection="1">
      <alignment horizontal="center" vertical="center"/>
    </xf>
    <xf numFmtId="0" fontId="2" fillId="0" borderId="61" xfId="0" applyFont="1" applyBorder="1" applyAlignment="1" applyProtection="1">
      <alignment horizontal="center" vertical="center"/>
    </xf>
    <xf numFmtId="0" fontId="2" fillId="0" borderId="62" xfId="0" applyFont="1" applyBorder="1" applyAlignment="1" applyProtection="1">
      <alignment horizontal="center" vertical="center"/>
    </xf>
    <xf numFmtId="0" fontId="9" fillId="0" borderId="62" xfId="0" applyFont="1" applyBorder="1" applyAlignment="1" applyProtection="1">
      <alignment horizontal="center" vertical="center"/>
    </xf>
    <xf numFmtId="0" fontId="15" fillId="0" borderId="62" xfId="0" applyFont="1" applyBorder="1" applyAlignment="1" applyProtection="1">
      <alignment horizontal="center" vertical="center"/>
    </xf>
    <xf numFmtId="0" fontId="2" fillId="0" borderId="55" xfId="0" applyFont="1" applyBorder="1" applyAlignment="1" applyProtection="1">
      <alignment horizontal="left" vertical="center"/>
    </xf>
    <xf numFmtId="0" fontId="2" fillId="0" borderId="60" xfId="0" applyFont="1" applyBorder="1" applyAlignment="1" applyProtection="1">
      <alignment horizontal="left" vertical="center"/>
    </xf>
    <xf numFmtId="0" fontId="9" fillId="0" borderId="55" xfId="0" applyFont="1" applyBorder="1" applyAlignment="1" applyProtection="1">
      <alignment horizontal="left" vertical="center"/>
    </xf>
    <xf numFmtId="0" fontId="9" fillId="0" borderId="60" xfId="0" applyFont="1" applyBorder="1" applyAlignment="1" applyProtection="1">
      <alignment horizontal="left" vertical="center"/>
    </xf>
    <xf numFmtId="0" fontId="2" fillId="0" borderId="58" xfId="0" applyFont="1" applyBorder="1" applyAlignment="1" applyProtection="1">
      <alignment horizontal="left" vertical="center"/>
    </xf>
    <xf numFmtId="0" fontId="2" fillId="0" borderId="59" xfId="0" applyFont="1" applyBorder="1" applyAlignment="1" applyProtection="1">
      <alignment horizontal="left" vertical="center"/>
    </xf>
    <xf numFmtId="0" fontId="9" fillId="0" borderId="61" xfId="0" applyFont="1" applyBorder="1" applyAlignment="1" applyProtection="1">
      <alignment horizontal="center" vertical="center"/>
    </xf>
    <xf numFmtId="0" fontId="9" fillId="0" borderId="55" xfId="0" applyFont="1" applyBorder="1" applyAlignment="1" applyProtection="1">
      <alignment horizontal="center" vertical="center"/>
    </xf>
    <xf numFmtId="0" fontId="9" fillId="0" borderId="60" xfId="0" applyFont="1" applyBorder="1" applyAlignment="1" applyProtection="1">
      <alignment horizontal="center" vertical="center"/>
    </xf>
    <xf numFmtId="0" fontId="25" fillId="0" borderId="55" xfId="0" applyFont="1" applyBorder="1" applyAlignment="1" applyProtection="1">
      <alignment horizontal="center" vertical="center"/>
    </xf>
    <xf numFmtId="0" fontId="25" fillId="0" borderId="60" xfId="0" applyFont="1" applyBorder="1" applyAlignment="1" applyProtection="1">
      <alignment horizontal="center" vertical="center"/>
    </xf>
    <xf numFmtId="166" fontId="2" fillId="0" borderId="58" xfId="0" applyNumberFormat="1" applyFont="1" applyBorder="1" applyAlignment="1" applyProtection="1">
      <alignment horizontal="center" vertical="center"/>
    </xf>
    <xf numFmtId="166" fontId="2" fillId="0" borderId="61" xfId="0" applyNumberFormat="1" applyFont="1" applyBorder="1" applyAlignment="1" applyProtection="1">
      <alignment horizontal="center" vertical="center"/>
    </xf>
    <xf numFmtId="166" fontId="2" fillId="0" borderId="62" xfId="0" applyNumberFormat="1" applyFont="1" applyBorder="1" applyAlignment="1" applyProtection="1">
      <alignment horizontal="center" vertical="center"/>
    </xf>
    <xf numFmtId="166" fontId="15" fillId="0" borderId="55" xfId="0" applyNumberFormat="1" applyFont="1" applyBorder="1" applyAlignment="1" applyProtection="1">
      <alignment horizontal="center" vertical="center"/>
    </xf>
    <xf numFmtId="166" fontId="15" fillId="0" borderId="58" xfId="0" applyNumberFormat="1" applyFont="1" applyBorder="1" applyAlignment="1" applyProtection="1">
      <alignment horizontal="center" vertical="center"/>
    </xf>
    <xf numFmtId="166" fontId="15" fillId="0" borderId="61" xfId="0" applyNumberFormat="1" applyFont="1" applyBorder="1" applyAlignment="1" applyProtection="1">
      <alignment horizontal="center" vertical="center"/>
    </xf>
    <xf numFmtId="166" fontId="15" fillId="0" borderId="59" xfId="0" applyNumberFormat="1" applyFont="1" applyBorder="1" applyAlignment="1" applyProtection="1">
      <alignment horizontal="center" vertical="center"/>
    </xf>
    <xf numFmtId="170" fontId="2" fillId="0" borderId="58" xfId="0" applyNumberFormat="1" applyFont="1" applyBorder="1" applyAlignment="1" applyProtection="1">
      <alignment horizontal="center" vertical="center"/>
    </xf>
    <xf numFmtId="170" fontId="2" fillId="0" borderId="61" xfId="0" applyNumberFormat="1" applyFont="1" applyBorder="1" applyAlignment="1" applyProtection="1">
      <alignment horizontal="center" vertical="center"/>
    </xf>
    <xf numFmtId="170" fontId="2" fillId="0" borderId="55" xfId="0" applyNumberFormat="1" applyFont="1" applyBorder="1" applyAlignment="1" applyProtection="1">
      <alignment horizontal="center" vertical="center"/>
    </xf>
    <xf numFmtId="170" fontId="2" fillId="0" borderId="60" xfId="0" applyNumberFormat="1" applyFont="1" applyBorder="1" applyAlignment="1" applyProtection="1">
      <alignment horizontal="center" vertical="center"/>
    </xf>
    <xf numFmtId="170" fontId="2" fillId="0" borderId="59" xfId="0" applyNumberFormat="1" applyFont="1" applyBorder="1" applyAlignment="1" applyProtection="1">
      <alignment horizontal="center" vertical="center"/>
    </xf>
    <xf numFmtId="166" fontId="15" fillId="0" borderId="62" xfId="0" applyNumberFormat="1" applyFont="1" applyBorder="1" applyAlignment="1" applyProtection="1">
      <alignment horizontal="center" vertical="center"/>
    </xf>
    <xf numFmtId="0" fontId="9" fillId="0" borderId="58" xfId="0" applyFont="1" applyBorder="1" applyAlignment="1" applyProtection="1">
      <alignment horizontal="center" vertical="center"/>
    </xf>
    <xf numFmtId="0" fontId="2" fillId="0" borderId="59" xfId="0" applyFont="1" applyBorder="1" applyAlignment="1" applyProtection="1">
      <alignment horizontal="left" vertical="center" wrapText="1"/>
    </xf>
    <xf numFmtId="166" fontId="15" fillId="0" borderId="60" xfId="0" applyNumberFormat="1" applyFont="1" applyBorder="1" applyAlignment="1" applyProtection="1">
      <alignment horizontal="center" vertical="center"/>
    </xf>
    <xf numFmtId="0" fontId="2" fillId="0" borderId="57" xfId="0" applyFont="1" applyBorder="1" applyAlignment="1" applyProtection="1">
      <alignment horizontal="left" vertical="center"/>
    </xf>
    <xf numFmtId="0" fontId="2" fillId="0" borderId="56" xfId="0" applyFont="1" applyBorder="1" applyAlignment="1" applyProtection="1">
      <alignment horizontal="left" vertical="center"/>
    </xf>
    <xf numFmtId="0" fontId="2" fillId="0" borderId="61" xfId="0" applyFont="1" applyBorder="1" applyAlignment="1" applyProtection="1">
      <alignment horizontal="left" vertical="center"/>
    </xf>
    <xf numFmtId="0" fontId="9" fillId="0" borderId="59" xfId="0" applyFont="1" applyBorder="1" applyAlignment="1" applyProtection="1">
      <alignment horizontal="center" vertical="center"/>
    </xf>
    <xf numFmtId="0" fontId="2" fillId="0" borderId="62" xfId="0" applyFont="1" applyBorder="1" applyAlignment="1" applyProtection="1">
      <alignment horizontal="left" vertical="center"/>
    </xf>
    <xf numFmtId="0" fontId="18" fillId="0" borderId="58" xfId="0" applyFont="1" applyBorder="1" applyAlignment="1" applyProtection="1">
      <alignment horizontal="center" vertical="center"/>
    </xf>
    <xf numFmtId="0" fontId="18" fillId="0" borderId="61" xfId="0" applyFont="1" applyBorder="1" applyAlignment="1" applyProtection="1">
      <alignment horizontal="center" vertical="center"/>
    </xf>
    <xf numFmtId="0" fontId="18" fillId="0" borderId="55" xfId="0" applyFont="1" applyBorder="1" applyAlignment="1" applyProtection="1">
      <alignment horizontal="center" vertical="center"/>
    </xf>
    <xf numFmtId="0" fontId="18" fillId="0" borderId="59" xfId="0" applyFont="1" applyBorder="1" applyAlignment="1" applyProtection="1">
      <alignment horizontal="center" vertical="center"/>
    </xf>
    <xf numFmtId="0" fontId="15" fillId="0" borderId="58" xfId="0" applyFont="1" applyBorder="1" applyAlignment="1" applyProtection="1">
      <alignment horizontal="left" vertical="center"/>
    </xf>
    <xf numFmtId="0" fontId="9" fillId="0" borderId="59" xfId="0" applyFont="1" applyBorder="1" applyAlignment="1" applyProtection="1">
      <alignment horizontal="left" vertical="center" wrapText="1"/>
    </xf>
    <xf numFmtId="0" fontId="2" fillId="0" borderId="62" xfId="0" applyFont="1" applyBorder="1" applyAlignment="1" applyProtection="1">
      <alignment horizontal="left" vertical="center" wrapText="1"/>
    </xf>
    <xf numFmtId="0" fontId="9" fillId="0" borderId="59" xfId="0" applyFont="1" applyBorder="1" applyAlignment="1" applyProtection="1">
      <alignment horizontal="left" vertical="center"/>
    </xf>
    <xf numFmtId="0" fontId="25" fillId="0" borderId="59" xfId="0" applyFont="1" applyBorder="1" applyAlignment="1" applyProtection="1">
      <alignment horizontal="center" vertical="center"/>
    </xf>
    <xf numFmtId="170" fontId="2" fillId="0" borderId="62" xfId="0" applyNumberFormat="1" applyFont="1" applyBorder="1" applyAlignment="1" applyProtection="1">
      <alignment horizontal="center" vertical="center"/>
    </xf>
    <xf numFmtId="0" fontId="19" fillId="0" borderId="55" xfId="0" applyFont="1" applyBorder="1" applyAlignment="1" applyProtection="1">
      <alignment horizontal="center" vertical="center"/>
    </xf>
    <xf numFmtId="0" fontId="19" fillId="0" borderId="59" xfId="0" applyFont="1" applyBorder="1" applyAlignment="1" applyProtection="1">
      <alignment horizontal="center" vertical="center"/>
    </xf>
    <xf numFmtId="0" fontId="19" fillId="0" borderId="61" xfId="0" applyFont="1" applyBorder="1" applyAlignment="1" applyProtection="1">
      <alignment horizontal="center" vertical="center"/>
    </xf>
    <xf numFmtId="0" fontId="19" fillId="0" borderId="58" xfId="0" applyFont="1" applyBorder="1" applyAlignment="1" applyProtection="1">
      <alignment horizontal="center" vertical="center"/>
    </xf>
    <xf numFmtId="0" fontId="9" fillId="0" borderId="61" xfId="0" applyFont="1" applyBorder="1" applyAlignment="1" applyProtection="1">
      <alignment horizontal="left" vertical="center"/>
    </xf>
    <xf numFmtId="0" fontId="2" fillId="0" borderId="60" xfId="0" applyFont="1" applyBorder="1" applyAlignment="1" applyProtection="1">
      <alignment horizontal="left" vertical="center" wrapText="1"/>
    </xf>
    <xf numFmtId="0" fontId="9" fillId="0" borderId="61" xfId="0" applyFont="1" applyBorder="1" applyAlignment="1" applyProtection="1">
      <alignment horizontal="left" vertical="center" wrapText="1"/>
    </xf>
    <xf numFmtId="0" fontId="25" fillId="0" borderId="61" xfId="0" applyFont="1" applyBorder="1" applyAlignment="1" applyProtection="1">
      <alignment horizontal="center" vertical="center"/>
    </xf>
    <xf numFmtId="0" fontId="29" fillId="0" borderId="62" xfId="0" applyFont="1" applyBorder="1" applyAlignment="1" applyProtection="1">
      <alignment horizontal="center" vertical="center"/>
    </xf>
    <xf numFmtId="166" fontId="2" fillId="0" borderId="60" xfId="0" applyNumberFormat="1" applyFont="1" applyBorder="1" applyAlignment="1" applyProtection="1">
      <alignment horizontal="center" vertical="center"/>
    </xf>
    <xf numFmtId="0" fontId="2" fillId="0" borderId="61" xfId="0" applyFont="1" applyBorder="1" applyAlignment="1" applyProtection="1">
      <alignment horizontal="left" vertical="center" wrapText="1"/>
    </xf>
    <xf numFmtId="0" fontId="25" fillId="0" borderId="59" xfId="0" applyFont="1" applyBorder="1" applyAlignment="1" applyProtection="1">
      <alignment horizontal="left" vertical="center"/>
    </xf>
    <xf numFmtId="0" fontId="29" fillId="0" borderId="59" xfId="0" applyFont="1" applyBorder="1" applyAlignment="1" applyProtection="1">
      <alignment horizontal="center" vertical="center"/>
    </xf>
    <xf numFmtId="0" fontId="18" fillId="0" borderId="62" xfId="0" applyFont="1" applyBorder="1" applyAlignment="1" applyProtection="1">
      <alignment horizontal="center" vertical="center"/>
    </xf>
    <xf numFmtId="0" fontId="18" fillId="0" borderId="60" xfId="0" applyFont="1" applyBorder="1" applyAlignment="1" applyProtection="1">
      <alignment horizontal="center" vertical="center"/>
    </xf>
    <xf numFmtId="0" fontId="25" fillId="0" borderId="62" xfId="0" applyFont="1" applyBorder="1" applyAlignment="1" applyProtection="1">
      <alignment horizontal="center" vertical="center"/>
    </xf>
    <xf numFmtId="0" fontId="9" fillId="0" borderId="62" xfId="0" applyFont="1" applyBorder="1" applyAlignment="1" applyProtection="1">
      <alignment horizontal="left" vertical="center"/>
    </xf>
    <xf numFmtId="0" fontId="19" fillId="0" borderId="60" xfId="0" applyFont="1" applyBorder="1" applyAlignment="1" applyProtection="1">
      <alignment horizontal="center" vertical="center"/>
    </xf>
    <xf numFmtId="0" fontId="19" fillId="0" borderId="62" xfId="0" applyFont="1" applyBorder="1" applyAlignment="1" applyProtection="1">
      <alignment horizontal="center" vertical="center"/>
    </xf>
    <xf numFmtId="0" fontId="29" fillId="0" borderId="60" xfId="0" applyFont="1" applyBorder="1" applyAlignment="1" applyProtection="1">
      <alignment horizontal="center" vertical="center"/>
    </xf>
    <xf numFmtId="0" fontId="26" fillId="0" borderId="60" xfId="0" applyFont="1" applyBorder="1" applyAlignment="1" applyProtection="1">
      <alignment horizontal="left" vertical="center"/>
    </xf>
    <xf numFmtId="0" fontId="2" fillId="0" borderId="64" xfId="0" applyFont="1" applyBorder="1" applyAlignment="1" applyProtection="1">
      <alignment horizontal="left" vertical="center"/>
    </xf>
    <xf numFmtId="0" fontId="2" fillId="0" borderId="65" xfId="0" applyFont="1" applyBorder="1" applyAlignment="1" applyProtection="1">
      <alignment horizontal="left" vertical="center"/>
    </xf>
    <xf numFmtId="0" fontId="18" fillId="0" borderId="55" xfId="0" applyFont="1" applyBorder="1" applyAlignment="1" applyProtection="1">
      <alignment horizontal="left" vertical="center"/>
    </xf>
    <xf numFmtId="0" fontId="18" fillId="0" borderId="58" xfId="0" applyFont="1" applyBorder="1" applyAlignment="1" applyProtection="1">
      <alignment horizontal="left" vertical="center"/>
    </xf>
    <xf numFmtId="169" fontId="2" fillId="0" borderId="61" xfId="0" applyNumberFormat="1" applyFont="1" applyBorder="1" applyAlignment="1" applyProtection="1">
      <alignment horizontal="center" vertical="center"/>
    </xf>
    <xf numFmtId="167" fontId="18" fillId="0" borderId="59" xfId="0" applyNumberFormat="1" applyFont="1" applyBorder="1" applyAlignment="1" applyProtection="1">
      <alignment horizontal="right" vertical="center"/>
    </xf>
    <xf numFmtId="171" fontId="18" fillId="0" borderId="61" xfId="0" applyNumberFormat="1" applyFont="1" applyBorder="1" applyAlignment="1" applyProtection="1">
      <alignment horizontal="center" vertical="center"/>
    </xf>
    <xf numFmtId="171" fontId="18" fillId="0" borderId="59" xfId="0" applyNumberFormat="1" applyFont="1" applyBorder="1" applyAlignment="1" applyProtection="1">
      <alignment horizontal="center" vertical="center"/>
    </xf>
    <xf numFmtId="167" fontId="2" fillId="0" borderId="59" xfId="0" applyNumberFormat="1" applyFont="1" applyBorder="1" applyAlignment="1" applyProtection="1">
      <alignment horizontal="center" vertical="center"/>
    </xf>
    <xf numFmtId="169" fontId="2" fillId="0" borderId="59" xfId="0" applyNumberFormat="1" applyFont="1" applyBorder="1" applyAlignment="1" applyProtection="1">
      <alignment horizontal="center" vertical="center"/>
    </xf>
    <xf numFmtId="167" fontId="2" fillId="0" borderId="59" xfId="0" applyNumberFormat="1" applyFont="1" applyBorder="1" applyAlignment="1" applyProtection="1">
      <alignment horizontal="right" vertical="center"/>
    </xf>
    <xf numFmtId="171" fontId="2" fillId="0" borderId="60" xfId="0" applyNumberFormat="1" applyFont="1" applyBorder="1" applyAlignment="1" applyProtection="1">
      <alignment horizontal="center" vertical="center"/>
    </xf>
    <xf numFmtId="169" fontId="2" fillId="0" borderId="60" xfId="0" applyNumberFormat="1" applyFont="1" applyBorder="1" applyAlignment="1" applyProtection="1">
      <alignment horizontal="center" vertical="center"/>
    </xf>
    <xf numFmtId="0" fontId="18" fillId="0" borderId="59" xfId="0" applyFont="1" applyBorder="1" applyAlignment="1" applyProtection="1">
      <alignment horizontal="left" vertical="center"/>
    </xf>
    <xf numFmtId="167" fontId="15" fillId="0" borderId="58" xfId="0" applyNumberFormat="1" applyFont="1" applyBorder="1" applyAlignment="1" applyProtection="1">
      <alignment horizontal="center" vertical="center"/>
    </xf>
    <xf numFmtId="7" fontId="17" fillId="0" borderId="54" xfId="0" applyNumberFormat="1" applyFont="1" applyBorder="1" applyAlignment="1" applyProtection="1">
      <alignment horizontal="center" vertical="center"/>
    </xf>
    <xf numFmtId="0" fontId="2" fillId="0" borderId="64" xfId="0" applyFont="1" applyBorder="1" applyAlignment="1" applyProtection="1">
      <alignment horizontal="center" vertical="center"/>
    </xf>
    <xf numFmtId="170" fontId="2" fillId="0" borderId="65" xfId="0" applyNumberFormat="1" applyFont="1" applyBorder="1" applyAlignment="1" applyProtection="1">
      <alignment horizontal="center" vertical="center"/>
    </xf>
    <xf numFmtId="0" fontId="29" fillId="0" borderId="61" xfId="0" applyFont="1" applyBorder="1" applyAlignment="1" applyProtection="1">
      <alignment horizontal="center" vertical="center"/>
    </xf>
    <xf numFmtId="0" fontId="9" fillId="0" borderId="60" xfId="0" applyFont="1" applyBorder="1" applyAlignment="1" applyProtection="1">
      <alignment vertical="center" wrapText="1"/>
    </xf>
    <xf numFmtId="0" fontId="9" fillId="0" borderId="60" xfId="0" applyFont="1" applyBorder="1" applyAlignment="1" applyProtection="1">
      <alignment horizontal="left" vertical="center" wrapText="1"/>
    </xf>
    <xf numFmtId="0" fontId="9" fillId="0" borderId="67" xfId="0" applyFont="1" applyBorder="1" applyAlignment="1" applyProtection="1">
      <alignment vertical="center" wrapText="1"/>
    </xf>
    <xf numFmtId="0" fontId="18" fillId="0" borderId="61" xfId="0" applyFont="1" applyBorder="1" applyAlignment="1" applyProtection="1">
      <alignment horizontal="left" vertical="center"/>
    </xf>
    <xf numFmtId="167" fontId="18" fillId="0" borderId="59" xfId="0" applyNumberFormat="1" applyFont="1" applyBorder="1" applyAlignment="1" applyProtection="1">
      <alignment horizontal="center" vertical="center"/>
    </xf>
    <xf numFmtId="167" fontId="2" fillId="0" borderId="58" xfId="0" applyNumberFormat="1" applyFont="1" applyBorder="1" applyAlignment="1" applyProtection="1">
      <alignment horizontal="center" vertical="center"/>
    </xf>
    <xf numFmtId="172" fontId="2" fillId="0" borderId="59" xfId="0" applyNumberFormat="1" applyFont="1" applyBorder="1" applyAlignment="1" applyProtection="1">
      <alignment horizontal="left" vertical="center"/>
    </xf>
    <xf numFmtId="172" fontId="2" fillId="0" borderId="59" xfId="0" applyNumberFormat="1" applyFont="1" applyBorder="1" applyAlignment="1" applyProtection="1">
      <alignment horizontal="center" vertical="center"/>
    </xf>
    <xf numFmtId="172" fontId="2" fillId="0" borderId="62" xfId="0" applyNumberFormat="1" applyFont="1" applyBorder="1" applyAlignment="1" applyProtection="1">
      <alignment horizontal="center" vertical="center"/>
    </xf>
    <xf numFmtId="172" fontId="2" fillId="0" borderId="61" xfId="0" applyNumberFormat="1" applyFont="1" applyBorder="1" applyAlignment="1" applyProtection="1">
      <alignment horizontal="center" vertical="center"/>
    </xf>
    <xf numFmtId="0" fontId="15" fillId="0" borderId="61" xfId="0" applyFont="1" applyBorder="1" applyAlignment="1" applyProtection="1">
      <alignment horizontal="left" vertical="center"/>
    </xf>
    <xf numFmtId="167" fontId="15" fillId="0" borderId="62" xfId="0" applyNumberFormat="1" applyFont="1" applyBorder="1" applyAlignment="1" applyProtection="1">
      <alignment horizontal="center" vertical="center"/>
    </xf>
    <xf numFmtId="0" fontId="29" fillId="0" borderId="54" xfId="0" applyFont="1" applyBorder="1" applyAlignment="1" applyProtection="1">
      <alignment horizontal="center" vertical="center"/>
    </xf>
    <xf numFmtId="0" fontId="29" fillId="0" borderId="54" xfId="0" applyFont="1" applyBorder="1" applyAlignment="1" applyProtection="1">
      <alignment horizontal="left" vertical="center"/>
    </xf>
    <xf numFmtId="172" fontId="15" fillId="0" borderId="54" xfId="0" applyNumberFormat="1" applyFont="1" applyBorder="1" applyAlignment="1" applyProtection="1">
      <alignment horizontal="center" vertical="center"/>
    </xf>
    <xf numFmtId="170" fontId="2" fillId="0" borderId="54" xfId="0" applyNumberFormat="1" applyFont="1" applyBorder="1" applyAlignment="1" applyProtection="1">
      <alignment horizontal="center" vertical="center"/>
    </xf>
    <xf numFmtId="168" fontId="2" fillId="0" borderId="58" xfId="0" applyNumberFormat="1" applyFont="1" applyBorder="1" applyAlignment="1" applyProtection="1">
      <alignment horizontal="center" vertical="center"/>
    </xf>
    <xf numFmtId="172" fontId="15" fillId="0" borderId="62" xfId="0" applyNumberFormat="1" applyFont="1" applyBorder="1" applyAlignment="1" applyProtection="1">
      <alignment horizontal="center" vertical="center"/>
    </xf>
    <xf numFmtId="168" fontId="2" fillId="0" borderId="56" xfId="0" applyNumberFormat="1" applyFont="1" applyBorder="1" applyAlignment="1" applyProtection="1">
      <alignment horizontal="center" vertical="center"/>
    </xf>
    <xf numFmtId="167" fontId="2" fillId="0" borderId="56" xfId="0" applyNumberFormat="1" applyFont="1" applyBorder="1" applyAlignment="1" applyProtection="1">
      <alignment horizontal="center" vertical="center"/>
    </xf>
    <xf numFmtId="5" fontId="2" fillId="0" borderId="62" xfId="0" applyNumberFormat="1" applyFont="1" applyBorder="1" applyAlignment="1" applyProtection="1">
      <alignment horizontal="center" vertical="center"/>
    </xf>
    <xf numFmtId="5" fontId="2" fillId="0" borderId="61" xfId="0" applyNumberFormat="1" applyFont="1" applyBorder="1" applyAlignment="1" applyProtection="1">
      <alignment horizontal="center" vertical="center"/>
    </xf>
    <xf numFmtId="5" fontId="2" fillId="0" borderId="59" xfId="0" applyNumberFormat="1" applyFont="1" applyBorder="1" applyAlignment="1" applyProtection="1">
      <alignment horizontal="center" vertical="center"/>
    </xf>
    <xf numFmtId="5" fontId="2" fillId="0" borderId="60" xfId="0" applyNumberFormat="1" applyFont="1" applyBorder="1" applyAlignment="1" applyProtection="1">
      <alignment horizontal="center" vertical="center"/>
    </xf>
    <xf numFmtId="0" fontId="9" fillId="0" borderId="62" xfId="0" applyFont="1" applyBorder="1" applyAlignment="1" applyProtection="1">
      <alignment horizontal="left" vertical="center" wrapText="1"/>
    </xf>
    <xf numFmtId="172" fontId="2" fillId="0" borderId="60" xfId="0" applyNumberFormat="1" applyFont="1" applyBorder="1" applyAlignment="1" applyProtection="1">
      <alignment horizontal="center" vertical="center"/>
    </xf>
    <xf numFmtId="0" fontId="2" fillId="0" borderId="68" xfId="0" applyFont="1" applyBorder="1" applyAlignment="1" applyProtection="1">
      <alignment horizontal="center" vertical="center"/>
    </xf>
    <xf numFmtId="0" fontId="29" fillId="0" borderId="69" xfId="0" applyFont="1" applyBorder="1" applyAlignment="1" applyProtection="1">
      <alignment horizontal="center" vertical="center"/>
    </xf>
    <xf numFmtId="0" fontId="2" fillId="0" borderId="69" xfId="0" applyFont="1" applyBorder="1" applyAlignment="1" applyProtection="1">
      <alignment horizontal="left" vertical="center"/>
    </xf>
    <xf numFmtId="0" fontId="29" fillId="0" borderId="69" xfId="0" applyFont="1" applyBorder="1" applyAlignment="1" applyProtection="1">
      <alignment horizontal="left" vertical="center"/>
    </xf>
    <xf numFmtId="0" fontId="15" fillId="0" borderId="69" xfId="0" applyFont="1" applyBorder="1" applyAlignment="1" applyProtection="1">
      <alignment horizontal="center" vertical="center"/>
    </xf>
    <xf numFmtId="172" fontId="15" fillId="0" borderId="69" xfId="0" applyNumberFormat="1" applyFont="1" applyBorder="1" applyAlignment="1" applyProtection="1">
      <alignment horizontal="center" vertical="center"/>
    </xf>
    <xf numFmtId="168" fontId="2" fillId="0" borderId="69" xfId="0" applyNumberFormat="1" applyFont="1" applyBorder="1" applyAlignment="1" applyProtection="1">
      <alignment horizontal="center" vertical="center"/>
    </xf>
    <xf numFmtId="167" fontId="2" fillId="0" borderId="69" xfId="0" applyNumberFormat="1" applyFont="1" applyBorder="1" applyAlignment="1" applyProtection="1">
      <alignment horizontal="center" vertical="center"/>
    </xf>
    <xf numFmtId="170" fontId="2" fillId="0" borderId="70" xfId="0" applyNumberFormat="1" applyFont="1" applyBorder="1" applyAlignment="1" applyProtection="1">
      <alignment horizontal="center" vertical="center"/>
    </xf>
    <xf numFmtId="0" fontId="2" fillId="0" borderId="69" xfId="0" applyFont="1" applyBorder="1" applyAlignment="1" applyProtection="1">
      <alignment horizontal="center" vertical="center"/>
    </xf>
    <xf numFmtId="167" fontId="2" fillId="0" borderId="61" xfId="0" applyNumberFormat="1" applyFont="1" applyBorder="1" applyAlignment="1" applyProtection="1">
      <alignment horizontal="right" vertical="center"/>
    </xf>
    <xf numFmtId="172" fontId="15" fillId="0" borderId="0" xfId="0" applyNumberFormat="1" applyFont="1" applyAlignment="1" applyProtection="1">
      <alignment horizontal="center" vertical="center"/>
    </xf>
    <xf numFmtId="172" fontId="26" fillId="0" borderId="0" xfId="0" applyNumberFormat="1" applyFont="1" applyAlignment="1" applyProtection="1">
      <alignment horizontal="center" vertical="center"/>
    </xf>
    <xf numFmtId="0" fontId="26" fillId="0" borderId="0" xfId="0" applyFont="1" applyAlignment="1" applyProtection="1">
      <alignment horizontal="right" vertical="center"/>
    </xf>
    <xf numFmtId="0" fontId="3" fillId="3" borderId="71" xfId="0" applyFont="1" applyFill="1" applyBorder="1" applyAlignment="1" applyProtection="1">
      <alignment horizontal="center" vertical="center" wrapText="1"/>
    </xf>
    <xf numFmtId="0" fontId="3" fillId="3" borderId="72" xfId="0" applyFont="1" applyFill="1" applyBorder="1" applyAlignment="1" applyProtection="1">
      <alignment horizontal="center" vertical="center" wrapText="1"/>
    </xf>
    <xf numFmtId="164" fontId="3" fillId="3" borderId="73" xfId="0" applyNumberFormat="1" applyFont="1" applyFill="1" applyBorder="1" applyAlignment="1" applyProtection="1">
      <alignment horizontal="center" vertical="center"/>
    </xf>
    <xf numFmtId="164" fontId="3" fillId="3" borderId="74" xfId="0" applyNumberFormat="1" applyFont="1" applyFill="1" applyBorder="1" applyAlignment="1" applyProtection="1">
      <alignment horizontal="center" vertical="center"/>
    </xf>
    <xf numFmtId="0" fontId="0" fillId="2" borderId="75" xfId="0" applyFont="1" applyFill="1" applyBorder="1" applyAlignment="1" applyProtection="1">
      <alignment horizontal="left"/>
    </xf>
    <xf numFmtId="0" fontId="0" fillId="2" borderId="76" xfId="0" applyFont="1" applyFill="1" applyBorder="1" applyAlignment="1" applyProtection="1">
      <alignment horizontal="left"/>
    </xf>
    <xf numFmtId="0" fontId="0" fillId="2" borderId="77" xfId="0" applyFont="1" applyFill="1" applyBorder="1" applyAlignment="1" applyProtection="1">
      <alignment horizontal="left"/>
    </xf>
    <xf numFmtId="164" fontId="3" fillId="3" borderId="78" xfId="0" applyNumberFormat="1" applyFont="1" applyFill="1" applyBorder="1" applyAlignment="1" applyProtection="1">
      <alignment horizontal="center" vertical="center"/>
    </xf>
    <xf numFmtId="164" fontId="3" fillId="3" borderId="79" xfId="0" applyNumberFormat="1" applyFont="1" applyFill="1" applyBorder="1" applyAlignment="1" applyProtection="1">
      <alignment horizontal="center" vertical="center"/>
    </xf>
    <xf numFmtId="0" fontId="3" fillId="2" borderId="80" xfId="0" applyFont="1" applyFill="1" applyBorder="1" applyAlignment="1" applyProtection="1">
      <alignment horizontal="left"/>
    </xf>
    <xf numFmtId="0" fontId="3" fillId="2" borderId="81" xfId="0" applyFont="1" applyFill="1" applyBorder="1" applyAlignment="1" applyProtection="1">
      <alignment horizontal="left"/>
    </xf>
    <xf numFmtId="0" fontId="3" fillId="2" borderId="82" xfId="0" applyFont="1" applyFill="1" applyBorder="1" applyAlignment="1" applyProtection="1">
      <alignment horizontal="left"/>
    </xf>
    <xf numFmtId="170" fontId="2" fillId="0" borderId="83" xfId="0" applyNumberFormat="1" applyFont="1" applyBorder="1" applyAlignment="1" applyProtection="1">
      <alignment horizontal="center" vertical="center"/>
    </xf>
    <xf numFmtId="0" fontId="2" fillId="0" borderId="59" xfId="0" applyFont="1" applyBorder="1" applyAlignment="1" applyProtection="1">
      <alignment horizontal="center" vertical="top"/>
    </xf>
    <xf numFmtId="0" fontId="2" fillId="0" borderId="61" xfId="0" applyFont="1" applyBorder="1" applyAlignment="1" applyProtection="1">
      <alignment horizontal="center" vertical="top"/>
    </xf>
    <xf numFmtId="5" fontId="2" fillId="0" borderId="59" xfId="0" applyNumberFormat="1" applyFont="1" applyBorder="1" applyAlignment="1" applyProtection="1">
      <alignment horizontal="center" vertical="top"/>
    </xf>
    <xf numFmtId="172" fontId="15" fillId="0" borderId="61" xfId="0" applyNumberFormat="1" applyFont="1" applyBorder="1" applyAlignment="1" applyProtection="1">
      <alignment horizontal="center" vertical="center"/>
    </xf>
    <xf numFmtId="0" fontId="9" fillId="4" borderId="67" xfId="0" applyFont="1" applyFill="1" applyBorder="1" applyAlignment="1" applyProtection="1">
      <alignment vertical="center" wrapText="1"/>
    </xf>
    <xf numFmtId="0" fontId="2" fillId="4" borderId="60" xfId="0" applyFont="1" applyFill="1" applyBorder="1" applyAlignment="1" applyProtection="1">
      <alignment horizontal="left" vertical="center" wrapText="1"/>
    </xf>
    <xf numFmtId="0" fontId="9" fillId="4" borderId="59" xfId="0" applyFont="1" applyFill="1" applyBorder="1" applyAlignment="1" applyProtection="1">
      <alignment horizontal="left" vertical="center"/>
    </xf>
    <xf numFmtId="0" fontId="2" fillId="4" borderId="61" xfId="0" applyFont="1" applyFill="1" applyBorder="1" applyAlignment="1" applyProtection="1">
      <alignment horizontal="left" vertical="center" wrapText="1"/>
    </xf>
    <xf numFmtId="0" fontId="9" fillId="4" borderId="61" xfId="0" applyFont="1" applyFill="1" applyBorder="1" applyAlignment="1" applyProtection="1">
      <alignment horizontal="left" vertical="center"/>
    </xf>
    <xf numFmtId="0" fontId="9" fillId="4" borderId="60" xfId="0" applyFont="1" applyFill="1" applyBorder="1" applyAlignment="1" applyProtection="1">
      <alignment horizontal="left" vertical="center"/>
    </xf>
    <xf numFmtId="0" fontId="2" fillId="0" borderId="84" xfId="0" applyFont="1" applyBorder="1" applyAlignment="1" applyProtection="1">
      <alignment horizontal="left" vertical="center"/>
    </xf>
    <xf numFmtId="0" fontId="25" fillId="4" borderId="60" xfId="0" applyFont="1" applyFill="1" applyBorder="1" applyAlignment="1" applyProtection="1">
      <alignment horizontal="left" vertical="center"/>
    </xf>
    <xf numFmtId="0" fontId="2" fillId="4" borderId="62" xfId="0" applyFont="1" applyFill="1" applyBorder="1" applyAlignment="1" applyProtection="1">
      <alignment horizontal="left" vertical="center" wrapText="1"/>
    </xf>
    <xf numFmtId="0" fontId="31" fillId="0" borderId="9" xfId="0" applyFont="1" applyBorder="1" applyAlignment="1" applyProtection="1">
      <alignment horizontal="left" vertical="center"/>
    </xf>
    <xf numFmtId="0" fontId="29" fillId="4" borderId="54" xfId="0" applyFont="1" applyFill="1" applyBorder="1" applyAlignment="1" applyProtection="1">
      <alignment horizontal="left" vertical="center"/>
    </xf>
    <xf numFmtId="0" fontId="28" fillId="4" borderId="61" xfId="0" applyFont="1" applyFill="1" applyBorder="1" applyAlignment="1" applyProtection="1">
      <alignment horizontal="left" vertical="center" wrapText="1"/>
    </xf>
    <xf numFmtId="0" fontId="2" fillId="4" borderId="59" xfId="0" applyFont="1" applyFill="1" applyBorder="1" applyAlignment="1" applyProtection="1">
      <alignment horizontal="left" vertical="center"/>
    </xf>
    <xf numFmtId="0" fontId="2" fillId="4" borderId="61" xfId="0" applyFont="1" applyFill="1" applyBorder="1" applyAlignment="1" applyProtection="1">
      <alignment horizontal="left" vertical="center"/>
    </xf>
    <xf numFmtId="0" fontId="2" fillId="4" borderId="60" xfId="0" applyFont="1" applyFill="1" applyBorder="1" applyAlignment="1" applyProtection="1">
      <alignment horizontal="left" vertical="center"/>
    </xf>
    <xf numFmtId="0" fontId="9" fillId="4" borderId="60" xfId="0" applyFont="1" applyFill="1" applyBorder="1" applyAlignment="1" applyProtection="1">
      <alignment vertical="center" wrapText="1"/>
    </xf>
    <xf numFmtId="0" fontId="2" fillId="4" borderId="62" xfId="0" applyFont="1" applyFill="1" applyBorder="1" applyAlignment="1" applyProtection="1">
      <alignment horizontal="left" vertical="center"/>
    </xf>
    <xf numFmtId="0" fontId="25" fillId="4" borderId="59" xfId="0" applyFont="1" applyFill="1" applyBorder="1" applyAlignment="1" applyProtection="1">
      <alignment horizontal="left" vertical="center"/>
    </xf>
    <xf numFmtId="0" fontId="28" fillId="4" borderId="62" xfId="0" applyFont="1" applyFill="1" applyBorder="1" applyAlignment="1" applyProtection="1">
      <alignment horizontal="left" vertical="center" wrapText="1"/>
    </xf>
    <xf numFmtId="0" fontId="9" fillId="4" borderId="62" xfId="0" applyFont="1" applyFill="1" applyBorder="1" applyAlignment="1" applyProtection="1">
      <alignment horizontal="left" vertical="center"/>
    </xf>
    <xf numFmtId="0" fontId="18" fillId="4" borderId="62" xfId="0" applyFont="1" applyFill="1" applyBorder="1" applyAlignment="1" applyProtection="1">
      <alignment horizontal="left" vertical="center"/>
    </xf>
    <xf numFmtId="0" fontId="9" fillId="4" borderId="59" xfId="0" applyFont="1" applyFill="1" applyBorder="1" applyAlignment="1" applyProtection="1">
      <alignment vertical="center" wrapText="1"/>
    </xf>
    <xf numFmtId="0" fontId="9" fillId="4" borderId="61" xfId="0" applyFont="1" applyFill="1" applyBorder="1" applyAlignment="1" applyProtection="1">
      <alignment vertical="center" wrapText="1"/>
    </xf>
    <xf numFmtId="172" fontId="9" fillId="0" borderId="0" xfId="0" applyNumberFormat="1" applyFont="1" applyAlignment="1" applyProtection="1">
      <alignment horizontal="left" vertical="center"/>
    </xf>
    <xf numFmtId="172" fontId="2" fillId="0" borderId="59" xfId="0" applyNumberFormat="1" applyFont="1" applyBorder="1" applyAlignment="1" applyProtection="1">
      <alignment horizontal="center" vertical="top"/>
    </xf>
    <xf numFmtId="0" fontId="9" fillId="0" borderId="62" xfId="0" applyFont="1" applyBorder="1" applyAlignment="1" applyProtection="1">
      <alignment horizontal="center" vertical="top"/>
    </xf>
    <xf numFmtId="0" fontId="18" fillId="0" borderId="59" xfId="0" applyNumberFormat="1" applyFont="1" applyBorder="1" applyAlignment="1" applyProtection="1">
      <alignment horizontal="center" vertical="top"/>
    </xf>
    <xf numFmtId="0" fontId="9" fillId="0" borderId="60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25" fillId="0" borderId="60" xfId="0" applyFont="1" applyBorder="1" applyAlignment="1" applyProtection="1">
      <alignment horizontal="left" vertical="center"/>
    </xf>
    <xf numFmtId="0" fontId="25" fillId="0" borderId="61" xfId="0" applyFont="1" applyBorder="1" applyAlignment="1" applyProtection="1">
      <alignment horizontal="left" vertical="center"/>
    </xf>
    <xf numFmtId="0" fontId="30" fillId="0" borderId="64" xfId="0" applyFont="1" applyBorder="1" applyAlignment="1" applyProtection="1">
      <alignment horizontal="right" vertical="center"/>
    </xf>
    <xf numFmtId="0" fontId="30" fillId="0" borderId="66" xfId="0" applyFont="1" applyBorder="1" applyAlignment="1" applyProtection="1">
      <alignment horizontal="right" vertical="center"/>
    </xf>
    <xf numFmtId="0" fontId="30" fillId="0" borderId="63" xfId="0" applyFont="1" applyBorder="1" applyAlignment="1" applyProtection="1">
      <alignment horizontal="right" vertical="center"/>
    </xf>
    <xf numFmtId="0" fontId="25" fillId="4" borderId="60" xfId="0" applyFont="1" applyFill="1" applyBorder="1" applyAlignment="1" applyProtection="1">
      <alignment horizontal="left" vertical="center"/>
    </xf>
    <xf numFmtId="0" fontId="25" fillId="4" borderId="62" xfId="0" applyFont="1" applyFill="1" applyBorder="1" applyAlignment="1" applyProtection="1">
      <alignment horizontal="left" vertical="center"/>
    </xf>
    <xf numFmtId="0" fontId="25" fillId="4" borderId="58" xfId="0" applyFont="1" applyFill="1" applyBorder="1" applyAlignment="1" applyProtection="1">
      <alignment horizontal="left" vertical="center"/>
    </xf>
    <xf numFmtId="0" fontId="25" fillId="0" borderId="58" xfId="0" applyFont="1" applyBorder="1" applyAlignment="1" applyProtection="1">
      <alignment horizontal="left" vertical="center"/>
    </xf>
    <xf numFmtId="0" fontId="2" fillId="4" borderId="60" xfId="0" applyFont="1" applyFill="1" applyBorder="1" applyAlignment="1" applyProtection="1">
      <alignment horizontal="left" vertical="center" wrapText="1"/>
    </xf>
    <xf numFmtId="0" fontId="2" fillId="4" borderId="62" xfId="0" applyFont="1" applyFill="1" applyBorder="1" applyAlignment="1" applyProtection="1">
      <alignment horizontal="left" vertical="center" wrapText="1"/>
    </xf>
    <xf numFmtId="0" fontId="2" fillId="4" borderId="61" xfId="0" applyFont="1" applyFill="1" applyBorder="1" applyAlignment="1" applyProtection="1">
      <alignment horizontal="left" vertical="center" wrapText="1"/>
    </xf>
    <xf numFmtId="0" fontId="25" fillId="0" borderId="62" xfId="0" applyFont="1" applyBorder="1" applyAlignment="1" applyProtection="1">
      <alignment horizontal="left" vertical="center"/>
    </xf>
    <xf numFmtId="14" fontId="3" fillId="2" borderId="0" xfId="0" applyNumberFormat="1" applyFont="1" applyFill="1" applyAlignment="1" applyProtection="1">
      <alignment horizontal="left" vertical="center"/>
    </xf>
    <xf numFmtId="0" fontId="25" fillId="0" borderId="60" xfId="0" applyFont="1" applyBorder="1" applyAlignment="1" applyProtection="1">
      <alignment horizontal="center" vertical="center"/>
    </xf>
    <xf numFmtId="0" fontId="25" fillId="0" borderId="58" xfId="0" applyFont="1" applyBorder="1" applyAlignment="1" applyProtection="1">
      <alignment horizontal="center" vertical="center"/>
    </xf>
    <xf numFmtId="171" fontId="19" fillId="0" borderId="60" xfId="0" applyNumberFormat="1" applyFont="1" applyBorder="1" applyAlignment="1" applyProtection="1">
      <alignment horizontal="center" vertical="center"/>
    </xf>
    <xf numFmtId="171" fontId="19" fillId="0" borderId="61" xfId="0" applyNumberFormat="1" applyFont="1" applyBorder="1" applyAlignment="1" applyProtection="1">
      <alignment horizontal="center" vertical="center"/>
    </xf>
    <xf numFmtId="0" fontId="25" fillId="0" borderId="61" xfId="0" applyFont="1" applyBorder="1" applyAlignment="1" applyProtection="1">
      <alignment horizontal="center" vertical="center"/>
    </xf>
    <xf numFmtId="172" fontId="2" fillId="0" borderId="60" xfId="0" applyNumberFormat="1" applyFont="1" applyBorder="1" applyAlignment="1" applyProtection="1">
      <alignment horizontal="center" vertical="center"/>
    </xf>
    <xf numFmtId="172" fontId="2" fillId="0" borderId="58" xfId="0" applyNumberFormat="1" applyFont="1" applyBorder="1" applyAlignment="1" applyProtection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_Personal/_Dospivov&#225;%20Dagmar/3333_DK%20Poklad/001_(002)_1%20-%20Mustr%20-%20v&#253;kaz_VV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Rozpocet"/>
      <sheetName val="#Figury"/>
    </sheetNames>
    <sheetDataSet>
      <sheetData sheetId="0"/>
      <sheetData sheetId="1"/>
      <sheetData sheetId="2">
        <row r="14">
          <cell r="K14">
            <v>0</v>
          </cell>
          <cell r="M14">
            <v>0</v>
          </cell>
        </row>
        <row r="24">
          <cell r="K24">
            <v>0</v>
          </cell>
          <cell r="M24">
            <v>0</v>
          </cell>
        </row>
        <row r="44">
          <cell r="K44">
            <v>0</v>
          </cell>
          <cell r="M44">
            <v>0</v>
          </cell>
        </row>
        <row r="48">
          <cell r="K48">
            <v>0</v>
          </cell>
          <cell r="M48">
            <v>0</v>
          </cell>
        </row>
        <row r="50">
          <cell r="K50">
            <v>0</v>
          </cell>
          <cell r="M50">
            <v>0</v>
          </cell>
        </row>
        <row r="204">
          <cell r="K204">
            <v>0</v>
          </cell>
          <cell r="M204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4"/>
  <sheetViews>
    <sheetView showGridLines="0" topLeftCell="A37" workbookViewId="0">
      <selection sqref="A1:S3"/>
    </sheetView>
  </sheetViews>
  <sheetFormatPr defaultRowHeight="12.75" customHeight="1"/>
  <cols>
    <col min="1" max="1" width="2.42578125" style="1" customWidth="1"/>
    <col min="2" max="2" width="1.85546875" style="1" customWidth="1"/>
    <col min="3" max="3" width="2.7109375" style="1" customWidth="1"/>
    <col min="4" max="4" width="6.85546875" style="1" customWidth="1"/>
    <col min="5" max="5" width="13.5703125" style="1" customWidth="1"/>
    <col min="6" max="6" width="0.5703125" style="1" customWidth="1"/>
    <col min="7" max="7" width="2.5703125" style="1" customWidth="1"/>
    <col min="8" max="8" width="2.7109375" style="1" customWidth="1"/>
    <col min="9" max="9" width="9.7109375" style="1" customWidth="1"/>
    <col min="10" max="10" width="14.85546875" style="1" customWidth="1"/>
    <col min="11" max="11" width="0.7109375" style="1" customWidth="1"/>
    <col min="12" max="12" width="2.42578125" style="1" customWidth="1"/>
    <col min="13" max="13" width="2.85546875" style="1" customWidth="1"/>
    <col min="14" max="14" width="2" style="1" customWidth="1"/>
    <col min="15" max="15" width="12.7109375" style="1" customWidth="1"/>
    <col min="16" max="16" width="2.85546875" style="1" customWidth="1"/>
    <col min="17" max="17" width="2" style="1" customWidth="1"/>
    <col min="18" max="18" width="13.5703125" style="1" customWidth="1"/>
    <col min="19" max="19" width="0.5703125" style="1" customWidth="1"/>
    <col min="20" max="256" width="9.140625" style="1"/>
    <col min="257" max="257" width="2.42578125" style="1" customWidth="1"/>
    <col min="258" max="258" width="1.85546875" style="1" customWidth="1"/>
    <col min="259" max="259" width="2.7109375" style="1" customWidth="1"/>
    <col min="260" max="260" width="6.85546875" style="1" customWidth="1"/>
    <col min="261" max="261" width="13.5703125" style="1" customWidth="1"/>
    <col min="262" max="262" width="0.5703125" style="1" customWidth="1"/>
    <col min="263" max="263" width="2.5703125" style="1" customWidth="1"/>
    <col min="264" max="264" width="2.7109375" style="1" customWidth="1"/>
    <col min="265" max="265" width="9.7109375" style="1" customWidth="1"/>
    <col min="266" max="266" width="13.5703125" style="1" customWidth="1"/>
    <col min="267" max="267" width="0.7109375" style="1" customWidth="1"/>
    <col min="268" max="268" width="2.42578125" style="1" customWidth="1"/>
    <col min="269" max="269" width="2.85546875" style="1" customWidth="1"/>
    <col min="270" max="270" width="2" style="1" customWidth="1"/>
    <col min="271" max="271" width="12.7109375" style="1" customWidth="1"/>
    <col min="272" max="272" width="2.85546875" style="1" customWidth="1"/>
    <col min="273" max="273" width="2" style="1" customWidth="1"/>
    <col min="274" max="274" width="13.5703125" style="1" customWidth="1"/>
    <col min="275" max="275" width="0.5703125" style="1" customWidth="1"/>
    <col min="276" max="512" width="9.140625" style="1"/>
    <col min="513" max="513" width="2.42578125" style="1" customWidth="1"/>
    <col min="514" max="514" width="1.85546875" style="1" customWidth="1"/>
    <col min="515" max="515" width="2.7109375" style="1" customWidth="1"/>
    <col min="516" max="516" width="6.85546875" style="1" customWidth="1"/>
    <col min="517" max="517" width="13.5703125" style="1" customWidth="1"/>
    <col min="518" max="518" width="0.5703125" style="1" customWidth="1"/>
    <col min="519" max="519" width="2.5703125" style="1" customWidth="1"/>
    <col min="520" max="520" width="2.7109375" style="1" customWidth="1"/>
    <col min="521" max="521" width="9.7109375" style="1" customWidth="1"/>
    <col min="522" max="522" width="13.5703125" style="1" customWidth="1"/>
    <col min="523" max="523" width="0.7109375" style="1" customWidth="1"/>
    <col min="524" max="524" width="2.42578125" style="1" customWidth="1"/>
    <col min="525" max="525" width="2.85546875" style="1" customWidth="1"/>
    <col min="526" max="526" width="2" style="1" customWidth="1"/>
    <col min="527" max="527" width="12.7109375" style="1" customWidth="1"/>
    <col min="528" max="528" width="2.85546875" style="1" customWidth="1"/>
    <col min="529" max="529" width="2" style="1" customWidth="1"/>
    <col min="530" max="530" width="13.5703125" style="1" customWidth="1"/>
    <col min="531" max="531" width="0.5703125" style="1" customWidth="1"/>
    <col min="532" max="768" width="9.140625" style="1"/>
    <col min="769" max="769" width="2.42578125" style="1" customWidth="1"/>
    <col min="770" max="770" width="1.85546875" style="1" customWidth="1"/>
    <col min="771" max="771" width="2.7109375" style="1" customWidth="1"/>
    <col min="772" max="772" width="6.85546875" style="1" customWidth="1"/>
    <col min="773" max="773" width="13.5703125" style="1" customWidth="1"/>
    <col min="774" max="774" width="0.5703125" style="1" customWidth="1"/>
    <col min="775" max="775" width="2.5703125" style="1" customWidth="1"/>
    <col min="776" max="776" width="2.7109375" style="1" customWidth="1"/>
    <col min="777" max="777" width="9.7109375" style="1" customWidth="1"/>
    <col min="778" max="778" width="13.5703125" style="1" customWidth="1"/>
    <col min="779" max="779" width="0.7109375" style="1" customWidth="1"/>
    <col min="780" max="780" width="2.42578125" style="1" customWidth="1"/>
    <col min="781" max="781" width="2.85546875" style="1" customWidth="1"/>
    <col min="782" max="782" width="2" style="1" customWidth="1"/>
    <col min="783" max="783" width="12.7109375" style="1" customWidth="1"/>
    <col min="784" max="784" width="2.85546875" style="1" customWidth="1"/>
    <col min="785" max="785" width="2" style="1" customWidth="1"/>
    <col min="786" max="786" width="13.5703125" style="1" customWidth="1"/>
    <col min="787" max="787" width="0.5703125" style="1" customWidth="1"/>
    <col min="788" max="1024" width="9.140625" style="1"/>
    <col min="1025" max="1025" width="2.42578125" style="1" customWidth="1"/>
    <col min="1026" max="1026" width="1.85546875" style="1" customWidth="1"/>
    <col min="1027" max="1027" width="2.7109375" style="1" customWidth="1"/>
    <col min="1028" max="1028" width="6.85546875" style="1" customWidth="1"/>
    <col min="1029" max="1029" width="13.5703125" style="1" customWidth="1"/>
    <col min="1030" max="1030" width="0.5703125" style="1" customWidth="1"/>
    <col min="1031" max="1031" width="2.5703125" style="1" customWidth="1"/>
    <col min="1032" max="1032" width="2.7109375" style="1" customWidth="1"/>
    <col min="1033" max="1033" width="9.7109375" style="1" customWidth="1"/>
    <col min="1034" max="1034" width="13.5703125" style="1" customWidth="1"/>
    <col min="1035" max="1035" width="0.7109375" style="1" customWidth="1"/>
    <col min="1036" max="1036" width="2.42578125" style="1" customWidth="1"/>
    <col min="1037" max="1037" width="2.85546875" style="1" customWidth="1"/>
    <col min="1038" max="1038" width="2" style="1" customWidth="1"/>
    <col min="1039" max="1039" width="12.7109375" style="1" customWidth="1"/>
    <col min="1040" max="1040" width="2.85546875" style="1" customWidth="1"/>
    <col min="1041" max="1041" width="2" style="1" customWidth="1"/>
    <col min="1042" max="1042" width="13.5703125" style="1" customWidth="1"/>
    <col min="1043" max="1043" width="0.5703125" style="1" customWidth="1"/>
    <col min="1044" max="1280" width="9.140625" style="1"/>
    <col min="1281" max="1281" width="2.42578125" style="1" customWidth="1"/>
    <col min="1282" max="1282" width="1.85546875" style="1" customWidth="1"/>
    <col min="1283" max="1283" width="2.7109375" style="1" customWidth="1"/>
    <col min="1284" max="1284" width="6.85546875" style="1" customWidth="1"/>
    <col min="1285" max="1285" width="13.5703125" style="1" customWidth="1"/>
    <col min="1286" max="1286" width="0.5703125" style="1" customWidth="1"/>
    <col min="1287" max="1287" width="2.5703125" style="1" customWidth="1"/>
    <col min="1288" max="1288" width="2.7109375" style="1" customWidth="1"/>
    <col min="1289" max="1289" width="9.7109375" style="1" customWidth="1"/>
    <col min="1290" max="1290" width="13.5703125" style="1" customWidth="1"/>
    <col min="1291" max="1291" width="0.7109375" style="1" customWidth="1"/>
    <col min="1292" max="1292" width="2.42578125" style="1" customWidth="1"/>
    <col min="1293" max="1293" width="2.85546875" style="1" customWidth="1"/>
    <col min="1294" max="1294" width="2" style="1" customWidth="1"/>
    <col min="1295" max="1295" width="12.7109375" style="1" customWidth="1"/>
    <col min="1296" max="1296" width="2.85546875" style="1" customWidth="1"/>
    <col min="1297" max="1297" width="2" style="1" customWidth="1"/>
    <col min="1298" max="1298" width="13.5703125" style="1" customWidth="1"/>
    <col min="1299" max="1299" width="0.5703125" style="1" customWidth="1"/>
    <col min="1300" max="1536" width="9.140625" style="1"/>
    <col min="1537" max="1537" width="2.42578125" style="1" customWidth="1"/>
    <col min="1538" max="1538" width="1.85546875" style="1" customWidth="1"/>
    <col min="1539" max="1539" width="2.7109375" style="1" customWidth="1"/>
    <col min="1540" max="1540" width="6.85546875" style="1" customWidth="1"/>
    <col min="1541" max="1541" width="13.5703125" style="1" customWidth="1"/>
    <col min="1542" max="1542" width="0.5703125" style="1" customWidth="1"/>
    <col min="1543" max="1543" width="2.5703125" style="1" customWidth="1"/>
    <col min="1544" max="1544" width="2.7109375" style="1" customWidth="1"/>
    <col min="1545" max="1545" width="9.7109375" style="1" customWidth="1"/>
    <col min="1546" max="1546" width="13.5703125" style="1" customWidth="1"/>
    <col min="1547" max="1547" width="0.7109375" style="1" customWidth="1"/>
    <col min="1548" max="1548" width="2.42578125" style="1" customWidth="1"/>
    <col min="1549" max="1549" width="2.85546875" style="1" customWidth="1"/>
    <col min="1550" max="1550" width="2" style="1" customWidth="1"/>
    <col min="1551" max="1551" width="12.7109375" style="1" customWidth="1"/>
    <col min="1552" max="1552" width="2.85546875" style="1" customWidth="1"/>
    <col min="1553" max="1553" width="2" style="1" customWidth="1"/>
    <col min="1554" max="1554" width="13.5703125" style="1" customWidth="1"/>
    <col min="1555" max="1555" width="0.5703125" style="1" customWidth="1"/>
    <col min="1556" max="1792" width="9.140625" style="1"/>
    <col min="1793" max="1793" width="2.42578125" style="1" customWidth="1"/>
    <col min="1794" max="1794" width="1.85546875" style="1" customWidth="1"/>
    <col min="1795" max="1795" width="2.7109375" style="1" customWidth="1"/>
    <col min="1796" max="1796" width="6.85546875" style="1" customWidth="1"/>
    <col min="1797" max="1797" width="13.5703125" style="1" customWidth="1"/>
    <col min="1798" max="1798" width="0.5703125" style="1" customWidth="1"/>
    <col min="1799" max="1799" width="2.5703125" style="1" customWidth="1"/>
    <col min="1800" max="1800" width="2.7109375" style="1" customWidth="1"/>
    <col min="1801" max="1801" width="9.7109375" style="1" customWidth="1"/>
    <col min="1802" max="1802" width="13.5703125" style="1" customWidth="1"/>
    <col min="1803" max="1803" width="0.7109375" style="1" customWidth="1"/>
    <col min="1804" max="1804" width="2.42578125" style="1" customWidth="1"/>
    <col min="1805" max="1805" width="2.85546875" style="1" customWidth="1"/>
    <col min="1806" max="1806" width="2" style="1" customWidth="1"/>
    <col min="1807" max="1807" width="12.7109375" style="1" customWidth="1"/>
    <col min="1808" max="1808" width="2.85546875" style="1" customWidth="1"/>
    <col min="1809" max="1809" width="2" style="1" customWidth="1"/>
    <col min="1810" max="1810" width="13.5703125" style="1" customWidth="1"/>
    <col min="1811" max="1811" width="0.5703125" style="1" customWidth="1"/>
    <col min="1812" max="2048" width="9.140625" style="1"/>
    <col min="2049" max="2049" width="2.42578125" style="1" customWidth="1"/>
    <col min="2050" max="2050" width="1.85546875" style="1" customWidth="1"/>
    <col min="2051" max="2051" width="2.7109375" style="1" customWidth="1"/>
    <col min="2052" max="2052" width="6.85546875" style="1" customWidth="1"/>
    <col min="2053" max="2053" width="13.5703125" style="1" customWidth="1"/>
    <col min="2054" max="2054" width="0.5703125" style="1" customWidth="1"/>
    <col min="2055" max="2055" width="2.5703125" style="1" customWidth="1"/>
    <col min="2056" max="2056" width="2.7109375" style="1" customWidth="1"/>
    <col min="2057" max="2057" width="9.7109375" style="1" customWidth="1"/>
    <col min="2058" max="2058" width="13.5703125" style="1" customWidth="1"/>
    <col min="2059" max="2059" width="0.7109375" style="1" customWidth="1"/>
    <col min="2060" max="2060" width="2.42578125" style="1" customWidth="1"/>
    <col min="2061" max="2061" width="2.85546875" style="1" customWidth="1"/>
    <col min="2062" max="2062" width="2" style="1" customWidth="1"/>
    <col min="2063" max="2063" width="12.7109375" style="1" customWidth="1"/>
    <col min="2064" max="2064" width="2.85546875" style="1" customWidth="1"/>
    <col min="2065" max="2065" width="2" style="1" customWidth="1"/>
    <col min="2066" max="2066" width="13.5703125" style="1" customWidth="1"/>
    <col min="2067" max="2067" width="0.5703125" style="1" customWidth="1"/>
    <col min="2068" max="2304" width="9.140625" style="1"/>
    <col min="2305" max="2305" width="2.42578125" style="1" customWidth="1"/>
    <col min="2306" max="2306" width="1.85546875" style="1" customWidth="1"/>
    <col min="2307" max="2307" width="2.7109375" style="1" customWidth="1"/>
    <col min="2308" max="2308" width="6.85546875" style="1" customWidth="1"/>
    <col min="2309" max="2309" width="13.5703125" style="1" customWidth="1"/>
    <col min="2310" max="2310" width="0.5703125" style="1" customWidth="1"/>
    <col min="2311" max="2311" width="2.5703125" style="1" customWidth="1"/>
    <col min="2312" max="2312" width="2.7109375" style="1" customWidth="1"/>
    <col min="2313" max="2313" width="9.7109375" style="1" customWidth="1"/>
    <col min="2314" max="2314" width="13.5703125" style="1" customWidth="1"/>
    <col min="2315" max="2315" width="0.7109375" style="1" customWidth="1"/>
    <col min="2316" max="2316" width="2.42578125" style="1" customWidth="1"/>
    <col min="2317" max="2317" width="2.85546875" style="1" customWidth="1"/>
    <col min="2318" max="2318" width="2" style="1" customWidth="1"/>
    <col min="2319" max="2319" width="12.7109375" style="1" customWidth="1"/>
    <col min="2320" max="2320" width="2.85546875" style="1" customWidth="1"/>
    <col min="2321" max="2321" width="2" style="1" customWidth="1"/>
    <col min="2322" max="2322" width="13.5703125" style="1" customWidth="1"/>
    <col min="2323" max="2323" width="0.5703125" style="1" customWidth="1"/>
    <col min="2324" max="2560" width="9.140625" style="1"/>
    <col min="2561" max="2561" width="2.42578125" style="1" customWidth="1"/>
    <col min="2562" max="2562" width="1.85546875" style="1" customWidth="1"/>
    <col min="2563" max="2563" width="2.7109375" style="1" customWidth="1"/>
    <col min="2564" max="2564" width="6.85546875" style="1" customWidth="1"/>
    <col min="2565" max="2565" width="13.5703125" style="1" customWidth="1"/>
    <col min="2566" max="2566" width="0.5703125" style="1" customWidth="1"/>
    <col min="2567" max="2567" width="2.5703125" style="1" customWidth="1"/>
    <col min="2568" max="2568" width="2.7109375" style="1" customWidth="1"/>
    <col min="2569" max="2569" width="9.7109375" style="1" customWidth="1"/>
    <col min="2570" max="2570" width="13.5703125" style="1" customWidth="1"/>
    <col min="2571" max="2571" width="0.7109375" style="1" customWidth="1"/>
    <col min="2572" max="2572" width="2.42578125" style="1" customWidth="1"/>
    <col min="2573" max="2573" width="2.85546875" style="1" customWidth="1"/>
    <col min="2574" max="2574" width="2" style="1" customWidth="1"/>
    <col min="2575" max="2575" width="12.7109375" style="1" customWidth="1"/>
    <col min="2576" max="2576" width="2.85546875" style="1" customWidth="1"/>
    <col min="2577" max="2577" width="2" style="1" customWidth="1"/>
    <col min="2578" max="2578" width="13.5703125" style="1" customWidth="1"/>
    <col min="2579" max="2579" width="0.5703125" style="1" customWidth="1"/>
    <col min="2580" max="2816" width="9.140625" style="1"/>
    <col min="2817" max="2817" width="2.42578125" style="1" customWidth="1"/>
    <col min="2818" max="2818" width="1.85546875" style="1" customWidth="1"/>
    <col min="2819" max="2819" width="2.7109375" style="1" customWidth="1"/>
    <col min="2820" max="2820" width="6.85546875" style="1" customWidth="1"/>
    <col min="2821" max="2821" width="13.5703125" style="1" customWidth="1"/>
    <col min="2822" max="2822" width="0.5703125" style="1" customWidth="1"/>
    <col min="2823" max="2823" width="2.5703125" style="1" customWidth="1"/>
    <col min="2824" max="2824" width="2.7109375" style="1" customWidth="1"/>
    <col min="2825" max="2825" width="9.7109375" style="1" customWidth="1"/>
    <col min="2826" max="2826" width="13.5703125" style="1" customWidth="1"/>
    <col min="2827" max="2827" width="0.7109375" style="1" customWidth="1"/>
    <col min="2828" max="2828" width="2.42578125" style="1" customWidth="1"/>
    <col min="2829" max="2829" width="2.85546875" style="1" customWidth="1"/>
    <col min="2830" max="2830" width="2" style="1" customWidth="1"/>
    <col min="2831" max="2831" width="12.7109375" style="1" customWidth="1"/>
    <col min="2832" max="2832" width="2.85546875" style="1" customWidth="1"/>
    <col min="2833" max="2833" width="2" style="1" customWidth="1"/>
    <col min="2834" max="2834" width="13.5703125" style="1" customWidth="1"/>
    <col min="2835" max="2835" width="0.5703125" style="1" customWidth="1"/>
    <col min="2836" max="3072" width="9.140625" style="1"/>
    <col min="3073" max="3073" width="2.42578125" style="1" customWidth="1"/>
    <col min="3074" max="3074" width="1.85546875" style="1" customWidth="1"/>
    <col min="3075" max="3075" width="2.7109375" style="1" customWidth="1"/>
    <col min="3076" max="3076" width="6.85546875" style="1" customWidth="1"/>
    <col min="3077" max="3077" width="13.5703125" style="1" customWidth="1"/>
    <col min="3078" max="3078" width="0.5703125" style="1" customWidth="1"/>
    <col min="3079" max="3079" width="2.5703125" style="1" customWidth="1"/>
    <col min="3080" max="3080" width="2.7109375" style="1" customWidth="1"/>
    <col min="3081" max="3081" width="9.7109375" style="1" customWidth="1"/>
    <col min="3082" max="3082" width="13.5703125" style="1" customWidth="1"/>
    <col min="3083" max="3083" width="0.7109375" style="1" customWidth="1"/>
    <col min="3084" max="3084" width="2.42578125" style="1" customWidth="1"/>
    <col min="3085" max="3085" width="2.85546875" style="1" customWidth="1"/>
    <col min="3086" max="3086" width="2" style="1" customWidth="1"/>
    <col min="3087" max="3087" width="12.7109375" style="1" customWidth="1"/>
    <col min="3088" max="3088" width="2.85546875" style="1" customWidth="1"/>
    <col min="3089" max="3089" width="2" style="1" customWidth="1"/>
    <col min="3090" max="3090" width="13.5703125" style="1" customWidth="1"/>
    <col min="3091" max="3091" width="0.5703125" style="1" customWidth="1"/>
    <col min="3092" max="3328" width="9.140625" style="1"/>
    <col min="3329" max="3329" width="2.42578125" style="1" customWidth="1"/>
    <col min="3330" max="3330" width="1.85546875" style="1" customWidth="1"/>
    <col min="3331" max="3331" width="2.7109375" style="1" customWidth="1"/>
    <col min="3332" max="3332" width="6.85546875" style="1" customWidth="1"/>
    <col min="3333" max="3333" width="13.5703125" style="1" customWidth="1"/>
    <col min="3334" max="3334" width="0.5703125" style="1" customWidth="1"/>
    <col min="3335" max="3335" width="2.5703125" style="1" customWidth="1"/>
    <col min="3336" max="3336" width="2.7109375" style="1" customWidth="1"/>
    <col min="3337" max="3337" width="9.7109375" style="1" customWidth="1"/>
    <col min="3338" max="3338" width="13.5703125" style="1" customWidth="1"/>
    <col min="3339" max="3339" width="0.7109375" style="1" customWidth="1"/>
    <col min="3340" max="3340" width="2.42578125" style="1" customWidth="1"/>
    <col min="3341" max="3341" width="2.85546875" style="1" customWidth="1"/>
    <col min="3342" max="3342" width="2" style="1" customWidth="1"/>
    <col min="3343" max="3343" width="12.7109375" style="1" customWidth="1"/>
    <col min="3344" max="3344" width="2.85546875" style="1" customWidth="1"/>
    <col min="3345" max="3345" width="2" style="1" customWidth="1"/>
    <col min="3346" max="3346" width="13.5703125" style="1" customWidth="1"/>
    <col min="3347" max="3347" width="0.5703125" style="1" customWidth="1"/>
    <col min="3348" max="3584" width="9.140625" style="1"/>
    <col min="3585" max="3585" width="2.42578125" style="1" customWidth="1"/>
    <col min="3586" max="3586" width="1.85546875" style="1" customWidth="1"/>
    <col min="3587" max="3587" width="2.7109375" style="1" customWidth="1"/>
    <col min="3588" max="3588" width="6.85546875" style="1" customWidth="1"/>
    <col min="3589" max="3589" width="13.5703125" style="1" customWidth="1"/>
    <col min="3590" max="3590" width="0.5703125" style="1" customWidth="1"/>
    <col min="3591" max="3591" width="2.5703125" style="1" customWidth="1"/>
    <col min="3592" max="3592" width="2.7109375" style="1" customWidth="1"/>
    <col min="3593" max="3593" width="9.7109375" style="1" customWidth="1"/>
    <col min="3594" max="3594" width="13.5703125" style="1" customWidth="1"/>
    <col min="3595" max="3595" width="0.7109375" style="1" customWidth="1"/>
    <col min="3596" max="3596" width="2.42578125" style="1" customWidth="1"/>
    <col min="3597" max="3597" width="2.85546875" style="1" customWidth="1"/>
    <col min="3598" max="3598" width="2" style="1" customWidth="1"/>
    <col min="3599" max="3599" width="12.7109375" style="1" customWidth="1"/>
    <col min="3600" max="3600" width="2.85546875" style="1" customWidth="1"/>
    <col min="3601" max="3601" width="2" style="1" customWidth="1"/>
    <col min="3602" max="3602" width="13.5703125" style="1" customWidth="1"/>
    <col min="3603" max="3603" width="0.5703125" style="1" customWidth="1"/>
    <col min="3604" max="3840" width="9.140625" style="1"/>
    <col min="3841" max="3841" width="2.42578125" style="1" customWidth="1"/>
    <col min="3842" max="3842" width="1.85546875" style="1" customWidth="1"/>
    <col min="3843" max="3843" width="2.7109375" style="1" customWidth="1"/>
    <col min="3844" max="3844" width="6.85546875" style="1" customWidth="1"/>
    <col min="3845" max="3845" width="13.5703125" style="1" customWidth="1"/>
    <col min="3846" max="3846" width="0.5703125" style="1" customWidth="1"/>
    <col min="3847" max="3847" width="2.5703125" style="1" customWidth="1"/>
    <col min="3848" max="3848" width="2.7109375" style="1" customWidth="1"/>
    <col min="3849" max="3849" width="9.7109375" style="1" customWidth="1"/>
    <col min="3850" max="3850" width="13.5703125" style="1" customWidth="1"/>
    <col min="3851" max="3851" width="0.7109375" style="1" customWidth="1"/>
    <col min="3852" max="3852" width="2.42578125" style="1" customWidth="1"/>
    <col min="3853" max="3853" width="2.85546875" style="1" customWidth="1"/>
    <col min="3854" max="3854" width="2" style="1" customWidth="1"/>
    <col min="3855" max="3855" width="12.7109375" style="1" customWidth="1"/>
    <col min="3856" max="3856" width="2.85546875" style="1" customWidth="1"/>
    <col min="3857" max="3857" width="2" style="1" customWidth="1"/>
    <col min="3858" max="3858" width="13.5703125" style="1" customWidth="1"/>
    <col min="3859" max="3859" width="0.5703125" style="1" customWidth="1"/>
    <col min="3860" max="4096" width="9.140625" style="1"/>
    <col min="4097" max="4097" width="2.42578125" style="1" customWidth="1"/>
    <col min="4098" max="4098" width="1.85546875" style="1" customWidth="1"/>
    <col min="4099" max="4099" width="2.7109375" style="1" customWidth="1"/>
    <col min="4100" max="4100" width="6.85546875" style="1" customWidth="1"/>
    <col min="4101" max="4101" width="13.5703125" style="1" customWidth="1"/>
    <col min="4102" max="4102" width="0.5703125" style="1" customWidth="1"/>
    <col min="4103" max="4103" width="2.5703125" style="1" customWidth="1"/>
    <col min="4104" max="4104" width="2.7109375" style="1" customWidth="1"/>
    <col min="4105" max="4105" width="9.7109375" style="1" customWidth="1"/>
    <col min="4106" max="4106" width="13.5703125" style="1" customWidth="1"/>
    <col min="4107" max="4107" width="0.7109375" style="1" customWidth="1"/>
    <col min="4108" max="4108" width="2.42578125" style="1" customWidth="1"/>
    <col min="4109" max="4109" width="2.85546875" style="1" customWidth="1"/>
    <col min="4110" max="4110" width="2" style="1" customWidth="1"/>
    <col min="4111" max="4111" width="12.7109375" style="1" customWidth="1"/>
    <col min="4112" max="4112" width="2.85546875" style="1" customWidth="1"/>
    <col min="4113" max="4113" width="2" style="1" customWidth="1"/>
    <col min="4114" max="4114" width="13.5703125" style="1" customWidth="1"/>
    <col min="4115" max="4115" width="0.5703125" style="1" customWidth="1"/>
    <col min="4116" max="4352" width="9.140625" style="1"/>
    <col min="4353" max="4353" width="2.42578125" style="1" customWidth="1"/>
    <col min="4354" max="4354" width="1.85546875" style="1" customWidth="1"/>
    <col min="4355" max="4355" width="2.7109375" style="1" customWidth="1"/>
    <col min="4356" max="4356" width="6.85546875" style="1" customWidth="1"/>
    <col min="4357" max="4357" width="13.5703125" style="1" customWidth="1"/>
    <col min="4358" max="4358" width="0.5703125" style="1" customWidth="1"/>
    <col min="4359" max="4359" width="2.5703125" style="1" customWidth="1"/>
    <col min="4360" max="4360" width="2.7109375" style="1" customWidth="1"/>
    <col min="4361" max="4361" width="9.7109375" style="1" customWidth="1"/>
    <col min="4362" max="4362" width="13.5703125" style="1" customWidth="1"/>
    <col min="4363" max="4363" width="0.7109375" style="1" customWidth="1"/>
    <col min="4364" max="4364" width="2.42578125" style="1" customWidth="1"/>
    <col min="4365" max="4365" width="2.85546875" style="1" customWidth="1"/>
    <col min="4366" max="4366" width="2" style="1" customWidth="1"/>
    <col min="4367" max="4367" width="12.7109375" style="1" customWidth="1"/>
    <col min="4368" max="4368" width="2.85546875" style="1" customWidth="1"/>
    <col min="4369" max="4369" width="2" style="1" customWidth="1"/>
    <col min="4370" max="4370" width="13.5703125" style="1" customWidth="1"/>
    <col min="4371" max="4371" width="0.5703125" style="1" customWidth="1"/>
    <col min="4372" max="4608" width="9.140625" style="1"/>
    <col min="4609" max="4609" width="2.42578125" style="1" customWidth="1"/>
    <col min="4610" max="4610" width="1.85546875" style="1" customWidth="1"/>
    <col min="4611" max="4611" width="2.7109375" style="1" customWidth="1"/>
    <col min="4612" max="4612" width="6.85546875" style="1" customWidth="1"/>
    <col min="4613" max="4613" width="13.5703125" style="1" customWidth="1"/>
    <col min="4614" max="4614" width="0.5703125" style="1" customWidth="1"/>
    <col min="4615" max="4615" width="2.5703125" style="1" customWidth="1"/>
    <col min="4616" max="4616" width="2.7109375" style="1" customWidth="1"/>
    <col min="4617" max="4617" width="9.7109375" style="1" customWidth="1"/>
    <col min="4618" max="4618" width="13.5703125" style="1" customWidth="1"/>
    <col min="4619" max="4619" width="0.7109375" style="1" customWidth="1"/>
    <col min="4620" max="4620" width="2.42578125" style="1" customWidth="1"/>
    <col min="4621" max="4621" width="2.85546875" style="1" customWidth="1"/>
    <col min="4622" max="4622" width="2" style="1" customWidth="1"/>
    <col min="4623" max="4623" width="12.7109375" style="1" customWidth="1"/>
    <col min="4624" max="4624" width="2.85546875" style="1" customWidth="1"/>
    <col min="4625" max="4625" width="2" style="1" customWidth="1"/>
    <col min="4626" max="4626" width="13.5703125" style="1" customWidth="1"/>
    <col min="4627" max="4627" width="0.5703125" style="1" customWidth="1"/>
    <col min="4628" max="4864" width="9.140625" style="1"/>
    <col min="4865" max="4865" width="2.42578125" style="1" customWidth="1"/>
    <col min="4866" max="4866" width="1.85546875" style="1" customWidth="1"/>
    <col min="4867" max="4867" width="2.7109375" style="1" customWidth="1"/>
    <col min="4868" max="4868" width="6.85546875" style="1" customWidth="1"/>
    <col min="4869" max="4869" width="13.5703125" style="1" customWidth="1"/>
    <col min="4870" max="4870" width="0.5703125" style="1" customWidth="1"/>
    <col min="4871" max="4871" width="2.5703125" style="1" customWidth="1"/>
    <col min="4872" max="4872" width="2.7109375" style="1" customWidth="1"/>
    <col min="4873" max="4873" width="9.7109375" style="1" customWidth="1"/>
    <col min="4874" max="4874" width="13.5703125" style="1" customWidth="1"/>
    <col min="4875" max="4875" width="0.7109375" style="1" customWidth="1"/>
    <col min="4876" max="4876" width="2.42578125" style="1" customWidth="1"/>
    <col min="4877" max="4877" width="2.85546875" style="1" customWidth="1"/>
    <col min="4878" max="4878" width="2" style="1" customWidth="1"/>
    <col min="4879" max="4879" width="12.7109375" style="1" customWidth="1"/>
    <col min="4880" max="4880" width="2.85546875" style="1" customWidth="1"/>
    <col min="4881" max="4881" width="2" style="1" customWidth="1"/>
    <col min="4882" max="4882" width="13.5703125" style="1" customWidth="1"/>
    <col min="4883" max="4883" width="0.5703125" style="1" customWidth="1"/>
    <col min="4884" max="5120" width="9.140625" style="1"/>
    <col min="5121" max="5121" width="2.42578125" style="1" customWidth="1"/>
    <col min="5122" max="5122" width="1.85546875" style="1" customWidth="1"/>
    <col min="5123" max="5123" width="2.7109375" style="1" customWidth="1"/>
    <col min="5124" max="5124" width="6.85546875" style="1" customWidth="1"/>
    <col min="5125" max="5125" width="13.5703125" style="1" customWidth="1"/>
    <col min="5126" max="5126" width="0.5703125" style="1" customWidth="1"/>
    <col min="5127" max="5127" width="2.5703125" style="1" customWidth="1"/>
    <col min="5128" max="5128" width="2.7109375" style="1" customWidth="1"/>
    <col min="5129" max="5129" width="9.7109375" style="1" customWidth="1"/>
    <col min="5130" max="5130" width="13.5703125" style="1" customWidth="1"/>
    <col min="5131" max="5131" width="0.7109375" style="1" customWidth="1"/>
    <col min="5132" max="5132" width="2.42578125" style="1" customWidth="1"/>
    <col min="5133" max="5133" width="2.85546875" style="1" customWidth="1"/>
    <col min="5134" max="5134" width="2" style="1" customWidth="1"/>
    <col min="5135" max="5135" width="12.7109375" style="1" customWidth="1"/>
    <col min="5136" max="5136" width="2.85546875" style="1" customWidth="1"/>
    <col min="5137" max="5137" width="2" style="1" customWidth="1"/>
    <col min="5138" max="5138" width="13.5703125" style="1" customWidth="1"/>
    <col min="5139" max="5139" width="0.5703125" style="1" customWidth="1"/>
    <col min="5140" max="5376" width="9.140625" style="1"/>
    <col min="5377" max="5377" width="2.42578125" style="1" customWidth="1"/>
    <col min="5378" max="5378" width="1.85546875" style="1" customWidth="1"/>
    <col min="5379" max="5379" width="2.7109375" style="1" customWidth="1"/>
    <col min="5380" max="5380" width="6.85546875" style="1" customWidth="1"/>
    <col min="5381" max="5381" width="13.5703125" style="1" customWidth="1"/>
    <col min="5382" max="5382" width="0.5703125" style="1" customWidth="1"/>
    <col min="5383" max="5383" width="2.5703125" style="1" customWidth="1"/>
    <col min="5384" max="5384" width="2.7109375" style="1" customWidth="1"/>
    <col min="5385" max="5385" width="9.7109375" style="1" customWidth="1"/>
    <col min="5386" max="5386" width="13.5703125" style="1" customWidth="1"/>
    <col min="5387" max="5387" width="0.7109375" style="1" customWidth="1"/>
    <col min="5388" max="5388" width="2.42578125" style="1" customWidth="1"/>
    <col min="5389" max="5389" width="2.85546875" style="1" customWidth="1"/>
    <col min="5390" max="5390" width="2" style="1" customWidth="1"/>
    <col min="5391" max="5391" width="12.7109375" style="1" customWidth="1"/>
    <col min="5392" max="5392" width="2.85546875" style="1" customWidth="1"/>
    <col min="5393" max="5393" width="2" style="1" customWidth="1"/>
    <col min="5394" max="5394" width="13.5703125" style="1" customWidth="1"/>
    <col min="5395" max="5395" width="0.5703125" style="1" customWidth="1"/>
    <col min="5396" max="5632" width="9.140625" style="1"/>
    <col min="5633" max="5633" width="2.42578125" style="1" customWidth="1"/>
    <col min="5634" max="5634" width="1.85546875" style="1" customWidth="1"/>
    <col min="5635" max="5635" width="2.7109375" style="1" customWidth="1"/>
    <col min="5636" max="5636" width="6.85546875" style="1" customWidth="1"/>
    <col min="5637" max="5637" width="13.5703125" style="1" customWidth="1"/>
    <col min="5638" max="5638" width="0.5703125" style="1" customWidth="1"/>
    <col min="5639" max="5639" width="2.5703125" style="1" customWidth="1"/>
    <col min="5640" max="5640" width="2.7109375" style="1" customWidth="1"/>
    <col min="5641" max="5641" width="9.7109375" style="1" customWidth="1"/>
    <col min="5642" max="5642" width="13.5703125" style="1" customWidth="1"/>
    <col min="5643" max="5643" width="0.7109375" style="1" customWidth="1"/>
    <col min="5644" max="5644" width="2.42578125" style="1" customWidth="1"/>
    <col min="5645" max="5645" width="2.85546875" style="1" customWidth="1"/>
    <col min="5646" max="5646" width="2" style="1" customWidth="1"/>
    <col min="5647" max="5647" width="12.7109375" style="1" customWidth="1"/>
    <col min="5648" max="5648" width="2.85546875" style="1" customWidth="1"/>
    <col min="5649" max="5649" width="2" style="1" customWidth="1"/>
    <col min="5650" max="5650" width="13.5703125" style="1" customWidth="1"/>
    <col min="5651" max="5651" width="0.5703125" style="1" customWidth="1"/>
    <col min="5652" max="5888" width="9.140625" style="1"/>
    <col min="5889" max="5889" width="2.42578125" style="1" customWidth="1"/>
    <col min="5890" max="5890" width="1.85546875" style="1" customWidth="1"/>
    <col min="5891" max="5891" width="2.7109375" style="1" customWidth="1"/>
    <col min="5892" max="5892" width="6.85546875" style="1" customWidth="1"/>
    <col min="5893" max="5893" width="13.5703125" style="1" customWidth="1"/>
    <col min="5894" max="5894" width="0.5703125" style="1" customWidth="1"/>
    <col min="5895" max="5895" width="2.5703125" style="1" customWidth="1"/>
    <col min="5896" max="5896" width="2.7109375" style="1" customWidth="1"/>
    <col min="5897" max="5897" width="9.7109375" style="1" customWidth="1"/>
    <col min="5898" max="5898" width="13.5703125" style="1" customWidth="1"/>
    <col min="5899" max="5899" width="0.7109375" style="1" customWidth="1"/>
    <col min="5900" max="5900" width="2.42578125" style="1" customWidth="1"/>
    <col min="5901" max="5901" width="2.85546875" style="1" customWidth="1"/>
    <col min="5902" max="5902" width="2" style="1" customWidth="1"/>
    <col min="5903" max="5903" width="12.7109375" style="1" customWidth="1"/>
    <col min="5904" max="5904" width="2.85546875" style="1" customWidth="1"/>
    <col min="5905" max="5905" width="2" style="1" customWidth="1"/>
    <col min="5906" max="5906" width="13.5703125" style="1" customWidth="1"/>
    <col min="5907" max="5907" width="0.5703125" style="1" customWidth="1"/>
    <col min="5908" max="6144" width="9.140625" style="1"/>
    <col min="6145" max="6145" width="2.42578125" style="1" customWidth="1"/>
    <col min="6146" max="6146" width="1.85546875" style="1" customWidth="1"/>
    <col min="6147" max="6147" width="2.7109375" style="1" customWidth="1"/>
    <col min="6148" max="6148" width="6.85546875" style="1" customWidth="1"/>
    <col min="6149" max="6149" width="13.5703125" style="1" customWidth="1"/>
    <col min="6150" max="6150" width="0.5703125" style="1" customWidth="1"/>
    <col min="6151" max="6151" width="2.5703125" style="1" customWidth="1"/>
    <col min="6152" max="6152" width="2.7109375" style="1" customWidth="1"/>
    <col min="6153" max="6153" width="9.7109375" style="1" customWidth="1"/>
    <col min="6154" max="6154" width="13.5703125" style="1" customWidth="1"/>
    <col min="6155" max="6155" width="0.7109375" style="1" customWidth="1"/>
    <col min="6156" max="6156" width="2.42578125" style="1" customWidth="1"/>
    <col min="6157" max="6157" width="2.85546875" style="1" customWidth="1"/>
    <col min="6158" max="6158" width="2" style="1" customWidth="1"/>
    <col min="6159" max="6159" width="12.7109375" style="1" customWidth="1"/>
    <col min="6160" max="6160" width="2.85546875" style="1" customWidth="1"/>
    <col min="6161" max="6161" width="2" style="1" customWidth="1"/>
    <col min="6162" max="6162" width="13.5703125" style="1" customWidth="1"/>
    <col min="6163" max="6163" width="0.5703125" style="1" customWidth="1"/>
    <col min="6164" max="6400" width="9.140625" style="1"/>
    <col min="6401" max="6401" width="2.42578125" style="1" customWidth="1"/>
    <col min="6402" max="6402" width="1.85546875" style="1" customWidth="1"/>
    <col min="6403" max="6403" width="2.7109375" style="1" customWidth="1"/>
    <col min="6404" max="6404" width="6.85546875" style="1" customWidth="1"/>
    <col min="6405" max="6405" width="13.5703125" style="1" customWidth="1"/>
    <col min="6406" max="6406" width="0.5703125" style="1" customWidth="1"/>
    <col min="6407" max="6407" width="2.5703125" style="1" customWidth="1"/>
    <col min="6408" max="6408" width="2.7109375" style="1" customWidth="1"/>
    <col min="6409" max="6409" width="9.7109375" style="1" customWidth="1"/>
    <col min="6410" max="6410" width="13.5703125" style="1" customWidth="1"/>
    <col min="6411" max="6411" width="0.7109375" style="1" customWidth="1"/>
    <col min="6412" max="6412" width="2.42578125" style="1" customWidth="1"/>
    <col min="6413" max="6413" width="2.85546875" style="1" customWidth="1"/>
    <col min="6414" max="6414" width="2" style="1" customWidth="1"/>
    <col min="6415" max="6415" width="12.7109375" style="1" customWidth="1"/>
    <col min="6416" max="6416" width="2.85546875" style="1" customWidth="1"/>
    <col min="6417" max="6417" width="2" style="1" customWidth="1"/>
    <col min="6418" max="6418" width="13.5703125" style="1" customWidth="1"/>
    <col min="6419" max="6419" width="0.5703125" style="1" customWidth="1"/>
    <col min="6420" max="6656" width="9.140625" style="1"/>
    <col min="6657" max="6657" width="2.42578125" style="1" customWidth="1"/>
    <col min="6658" max="6658" width="1.85546875" style="1" customWidth="1"/>
    <col min="6659" max="6659" width="2.7109375" style="1" customWidth="1"/>
    <col min="6660" max="6660" width="6.85546875" style="1" customWidth="1"/>
    <col min="6661" max="6661" width="13.5703125" style="1" customWidth="1"/>
    <col min="6662" max="6662" width="0.5703125" style="1" customWidth="1"/>
    <col min="6663" max="6663" width="2.5703125" style="1" customWidth="1"/>
    <col min="6664" max="6664" width="2.7109375" style="1" customWidth="1"/>
    <col min="6665" max="6665" width="9.7109375" style="1" customWidth="1"/>
    <col min="6666" max="6666" width="13.5703125" style="1" customWidth="1"/>
    <col min="6667" max="6667" width="0.7109375" style="1" customWidth="1"/>
    <col min="6668" max="6668" width="2.42578125" style="1" customWidth="1"/>
    <col min="6669" max="6669" width="2.85546875" style="1" customWidth="1"/>
    <col min="6670" max="6670" width="2" style="1" customWidth="1"/>
    <col min="6671" max="6671" width="12.7109375" style="1" customWidth="1"/>
    <col min="6672" max="6672" width="2.85546875" style="1" customWidth="1"/>
    <col min="6673" max="6673" width="2" style="1" customWidth="1"/>
    <col min="6674" max="6674" width="13.5703125" style="1" customWidth="1"/>
    <col min="6675" max="6675" width="0.5703125" style="1" customWidth="1"/>
    <col min="6676" max="6912" width="9.140625" style="1"/>
    <col min="6913" max="6913" width="2.42578125" style="1" customWidth="1"/>
    <col min="6914" max="6914" width="1.85546875" style="1" customWidth="1"/>
    <col min="6915" max="6915" width="2.7109375" style="1" customWidth="1"/>
    <col min="6916" max="6916" width="6.85546875" style="1" customWidth="1"/>
    <col min="6917" max="6917" width="13.5703125" style="1" customWidth="1"/>
    <col min="6918" max="6918" width="0.5703125" style="1" customWidth="1"/>
    <col min="6919" max="6919" width="2.5703125" style="1" customWidth="1"/>
    <col min="6920" max="6920" width="2.7109375" style="1" customWidth="1"/>
    <col min="6921" max="6921" width="9.7109375" style="1" customWidth="1"/>
    <col min="6922" max="6922" width="13.5703125" style="1" customWidth="1"/>
    <col min="6923" max="6923" width="0.7109375" style="1" customWidth="1"/>
    <col min="6924" max="6924" width="2.42578125" style="1" customWidth="1"/>
    <col min="6925" max="6925" width="2.85546875" style="1" customWidth="1"/>
    <col min="6926" max="6926" width="2" style="1" customWidth="1"/>
    <col min="6927" max="6927" width="12.7109375" style="1" customWidth="1"/>
    <col min="6928" max="6928" width="2.85546875" style="1" customWidth="1"/>
    <col min="6929" max="6929" width="2" style="1" customWidth="1"/>
    <col min="6930" max="6930" width="13.5703125" style="1" customWidth="1"/>
    <col min="6931" max="6931" width="0.5703125" style="1" customWidth="1"/>
    <col min="6932" max="7168" width="9.140625" style="1"/>
    <col min="7169" max="7169" width="2.42578125" style="1" customWidth="1"/>
    <col min="7170" max="7170" width="1.85546875" style="1" customWidth="1"/>
    <col min="7171" max="7171" width="2.7109375" style="1" customWidth="1"/>
    <col min="7172" max="7172" width="6.85546875" style="1" customWidth="1"/>
    <col min="7173" max="7173" width="13.5703125" style="1" customWidth="1"/>
    <col min="7174" max="7174" width="0.5703125" style="1" customWidth="1"/>
    <col min="7175" max="7175" width="2.5703125" style="1" customWidth="1"/>
    <col min="7176" max="7176" width="2.7109375" style="1" customWidth="1"/>
    <col min="7177" max="7177" width="9.7109375" style="1" customWidth="1"/>
    <col min="7178" max="7178" width="13.5703125" style="1" customWidth="1"/>
    <col min="7179" max="7179" width="0.7109375" style="1" customWidth="1"/>
    <col min="7180" max="7180" width="2.42578125" style="1" customWidth="1"/>
    <col min="7181" max="7181" width="2.85546875" style="1" customWidth="1"/>
    <col min="7182" max="7182" width="2" style="1" customWidth="1"/>
    <col min="7183" max="7183" width="12.7109375" style="1" customWidth="1"/>
    <col min="7184" max="7184" width="2.85546875" style="1" customWidth="1"/>
    <col min="7185" max="7185" width="2" style="1" customWidth="1"/>
    <col min="7186" max="7186" width="13.5703125" style="1" customWidth="1"/>
    <col min="7187" max="7187" width="0.5703125" style="1" customWidth="1"/>
    <col min="7188" max="7424" width="9.140625" style="1"/>
    <col min="7425" max="7425" width="2.42578125" style="1" customWidth="1"/>
    <col min="7426" max="7426" width="1.85546875" style="1" customWidth="1"/>
    <col min="7427" max="7427" width="2.7109375" style="1" customWidth="1"/>
    <col min="7428" max="7428" width="6.85546875" style="1" customWidth="1"/>
    <col min="7429" max="7429" width="13.5703125" style="1" customWidth="1"/>
    <col min="7430" max="7430" width="0.5703125" style="1" customWidth="1"/>
    <col min="7431" max="7431" width="2.5703125" style="1" customWidth="1"/>
    <col min="7432" max="7432" width="2.7109375" style="1" customWidth="1"/>
    <col min="7433" max="7433" width="9.7109375" style="1" customWidth="1"/>
    <col min="7434" max="7434" width="13.5703125" style="1" customWidth="1"/>
    <col min="7435" max="7435" width="0.7109375" style="1" customWidth="1"/>
    <col min="7436" max="7436" width="2.42578125" style="1" customWidth="1"/>
    <col min="7437" max="7437" width="2.85546875" style="1" customWidth="1"/>
    <col min="7438" max="7438" width="2" style="1" customWidth="1"/>
    <col min="7439" max="7439" width="12.7109375" style="1" customWidth="1"/>
    <col min="7440" max="7440" width="2.85546875" style="1" customWidth="1"/>
    <col min="7441" max="7441" width="2" style="1" customWidth="1"/>
    <col min="7442" max="7442" width="13.5703125" style="1" customWidth="1"/>
    <col min="7443" max="7443" width="0.5703125" style="1" customWidth="1"/>
    <col min="7444" max="7680" width="9.140625" style="1"/>
    <col min="7681" max="7681" width="2.42578125" style="1" customWidth="1"/>
    <col min="7682" max="7682" width="1.85546875" style="1" customWidth="1"/>
    <col min="7683" max="7683" width="2.7109375" style="1" customWidth="1"/>
    <col min="7684" max="7684" width="6.85546875" style="1" customWidth="1"/>
    <col min="7685" max="7685" width="13.5703125" style="1" customWidth="1"/>
    <col min="7686" max="7686" width="0.5703125" style="1" customWidth="1"/>
    <col min="7687" max="7687" width="2.5703125" style="1" customWidth="1"/>
    <col min="7688" max="7688" width="2.7109375" style="1" customWidth="1"/>
    <col min="7689" max="7689" width="9.7109375" style="1" customWidth="1"/>
    <col min="7690" max="7690" width="13.5703125" style="1" customWidth="1"/>
    <col min="7691" max="7691" width="0.7109375" style="1" customWidth="1"/>
    <col min="7692" max="7692" width="2.42578125" style="1" customWidth="1"/>
    <col min="7693" max="7693" width="2.85546875" style="1" customWidth="1"/>
    <col min="7694" max="7694" width="2" style="1" customWidth="1"/>
    <col min="7695" max="7695" width="12.7109375" style="1" customWidth="1"/>
    <col min="7696" max="7696" width="2.85546875" style="1" customWidth="1"/>
    <col min="7697" max="7697" width="2" style="1" customWidth="1"/>
    <col min="7698" max="7698" width="13.5703125" style="1" customWidth="1"/>
    <col min="7699" max="7699" width="0.5703125" style="1" customWidth="1"/>
    <col min="7700" max="7936" width="9.140625" style="1"/>
    <col min="7937" max="7937" width="2.42578125" style="1" customWidth="1"/>
    <col min="7938" max="7938" width="1.85546875" style="1" customWidth="1"/>
    <col min="7939" max="7939" width="2.7109375" style="1" customWidth="1"/>
    <col min="7940" max="7940" width="6.85546875" style="1" customWidth="1"/>
    <col min="7941" max="7941" width="13.5703125" style="1" customWidth="1"/>
    <col min="7942" max="7942" width="0.5703125" style="1" customWidth="1"/>
    <col min="7943" max="7943" width="2.5703125" style="1" customWidth="1"/>
    <col min="7944" max="7944" width="2.7109375" style="1" customWidth="1"/>
    <col min="7945" max="7945" width="9.7109375" style="1" customWidth="1"/>
    <col min="7946" max="7946" width="13.5703125" style="1" customWidth="1"/>
    <col min="7947" max="7947" width="0.7109375" style="1" customWidth="1"/>
    <col min="7948" max="7948" width="2.42578125" style="1" customWidth="1"/>
    <col min="7949" max="7949" width="2.85546875" style="1" customWidth="1"/>
    <col min="7950" max="7950" width="2" style="1" customWidth="1"/>
    <col min="7951" max="7951" width="12.7109375" style="1" customWidth="1"/>
    <col min="7952" max="7952" width="2.85546875" style="1" customWidth="1"/>
    <col min="7953" max="7953" width="2" style="1" customWidth="1"/>
    <col min="7954" max="7954" width="13.5703125" style="1" customWidth="1"/>
    <col min="7955" max="7955" width="0.5703125" style="1" customWidth="1"/>
    <col min="7956" max="8192" width="9.140625" style="1"/>
    <col min="8193" max="8193" width="2.42578125" style="1" customWidth="1"/>
    <col min="8194" max="8194" width="1.85546875" style="1" customWidth="1"/>
    <col min="8195" max="8195" width="2.7109375" style="1" customWidth="1"/>
    <col min="8196" max="8196" width="6.85546875" style="1" customWidth="1"/>
    <col min="8197" max="8197" width="13.5703125" style="1" customWidth="1"/>
    <col min="8198" max="8198" width="0.5703125" style="1" customWidth="1"/>
    <col min="8199" max="8199" width="2.5703125" style="1" customWidth="1"/>
    <col min="8200" max="8200" width="2.7109375" style="1" customWidth="1"/>
    <col min="8201" max="8201" width="9.7109375" style="1" customWidth="1"/>
    <col min="8202" max="8202" width="13.5703125" style="1" customWidth="1"/>
    <col min="8203" max="8203" width="0.7109375" style="1" customWidth="1"/>
    <col min="8204" max="8204" width="2.42578125" style="1" customWidth="1"/>
    <col min="8205" max="8205" width="2.85546875" style="1" customWidth="1"/>
    <col min="8206" max="8206" width="2" style="1" customWidth="1"/>
    <col min="8207" max="8207" width="12.7109375" style="1" customWidth="1"/>
    <col min="8208" max="8208" width="2.85546875" style="1" customWidth="1"/>
    <col min="8209" max="8209" width="2" style="1" customWidth="1"/>
    <col min="8210" max="8210" width="13.5703125" style="1" customWidth="1"/>
    <col min="8211" max="8211" width="0.5703125" style="1" customWidth="1"/>
    <col min="8212" max="8448" width="9.140625" style="1"/>
    <col min="8449" max="8449" width="2.42578125" style="1" customWidth="1"/>
    <col min="8450" max="8450" width="1.85546875" style="1" customWidth="1"/>
    <col min="8451" max="8451" width="2.7109375" style="1" customWidth="1"/>
    <col min="8452" max="8452" width="6.85546875" style="1" customWidth="1"/>
    <col min="8453" max="8453" width="13.5703125" style="1" customWidth="1"/>
    <col min="8454" max="8454" width="0.5703125" style="1" customWidth="1"/>
    <col min="8455" max="8455" width="2.5703125" style="1" customWidth="1"/>
    <col min="8456" max="8456" width="2.7109375" style="1" customWidth="1"/>
    <col min="8457" max="8457" width="9.7109375" style="1" customWidth="1"/>
    <col min="8458" max="8458" width="13.5703125" style="1" customWidth="1"/>
    <col min="8459" max="8459" width="0.7109375" style="1" customWidth="1"/>
    <col min="8460" max="8460" width="2.42578125" style="1" customWidth="1"/>
    <col min="8461" max="8461" width="2.85546875" style="1" customWidth="1"/>
    <col min="8462" max="8462" width="2" style="1" customWidth="1"/>
    <col min="8463" max="8463" width="12.7109375" style="1" customWidth="1"/>
    <col min="8464" max="8464" width="2.85546875" style="1" customWidth="1"/>
    <col min="8465" max="8465" width="2" style="1" customWidth="1"/>
    <col min="8466" max="8466" width="13.5703125" style="1" customWidth="1"/>
    <col min="8467" max="8467" width="0.5703125" style="1" customWidth="1"/>
    <col min="8468" max="8704" width="9.140625" style="1"/>
    <col min="8705" max="8705" width="2.42578125" style="1" customWidth="1"/>
    <col min="8706" max="8706" width="1.85546875" style="1" customWidth="1"/>
    <col min="8707" max="8707" width="2.7109375" style="1" customWidth="1"/>
    <col min="8708" max="8708" width="6.85546875" style="1" customWidth="1"/>
    <col min="8709" max="8709" width="13.5703125" style="1" customWidth="1"/>
    <col min="8710" max="8710" width="0.5703125" style="1" customWidth="1"/>
    <col min="8711" max="8711" width="2.5703125" style="1" customWidth="1"/>
    <col min="8712" max="8712" width="2.7109375" style="1" customWidth="1"/>
    <col min="8713" max="8713" width="9.7109375" style="1" customWidth="1"/>
    <col min="8714" max="8714" width="13.5703125" style="1" customWidth="1"/>
    <col min="8715" max="8715" width="0.7109375" style="1" customWidth="1"/>
    <col min="8716" max="8716" width="2.42578125" style="1" customWidth="1"/>
    <col min="8717" max="8717" width="2.85546875" style="1" customWidth="1"/>
    <col min="8718" max="8718" width="2" style="1" customWidth="1"/>
    <col min="8719" max="8719" width="12.7109375" style="1" customWidth="1"/>
    <col min="8720" max="8720" width="2.85546875" style="1" customWidth="1"/>
    <col min="8721" max="8721" width="2" style="1" customWidth="1"/>
    <col min="8722" max="8722" width="13.5703125" style="1" customWidth="1"/>
    <col min="8723" max="8723" width="0.5703125" style="1" customWidth="1"/>
    <col min="8724" max="8960" width="9.140625" style="1"/>
    <col min="8961" max="8961" width="2.42578125" style="1" customWidth="1"/>
    <col min="8962" max="8962" width="1.85546875" style="1" customWidth="1"/>
    <col min="8963" max="8963" width="2.7109375" style="1" customWidth="1"/>
    <col min="8964" max="8964" width="6.85546875" style="1" customWidth="1"/>
    <col min="8965" max="8965" width="13.5703125" style="1" customWidth="1"/>
    <col min="8966" max="8966" width="0.5703125" style="1" customWidth="1"/>
    <col min="8967" max="8967" width="2.5703125" style="1" customWidth="1"/>
    <col min="8968" max="8968" width="2.7109375" style="1" customWidth="1"/>
    <col min="8969" max="8969" width="9.7109375" style="1" customWidth="1"/>
    <col min="8970" max="8970" width="13.5703125" style="1" customWidth="1"/>
    <col min="8971" max="8971" width="0.7109375" style="1" customWidth="1"/>
    <col min="8972" max="8972" width="2.42578125" style="1" customWidth="1"/>
    <col min="8973" max="8973" width="2.85546875" style="1" customWidth="1"/>
    <col min="8974" max="8974" width="2" style="1" customWidth="1"/>
    <col min="8975" max="8975" width="12.7109375" style="1" customWidth="1"/>
    <col min="8976" max="8976" width="2.85546875" style="1" customWidth="1"/>
    <col min="8977" max="8977" width="2" style="1" customWidth="1"/>
    <col min="8978" max="8978" width="13.5703125" style="1" customWidth="1"/>
    <col min="8979" max="8979" width="0.5703125" style="1" customWidth="1"/>
    <col min="8980" max="9216" width="9.140625" style="1"/>
    <col min="9217" max="9217" width="2.42578125" style="1" customWidth="1"/>
    <col min="9218" max="9218" width="1.85546875" style="1" customWidth="1"/>
    <col min="9219" max="9219" width="2.7109375" style="1" customWidth="1"/>
    <col min="9220" max="9220" width="6.85546875" style="1" customWidth="1"/>
    <col min="9221" max="9221" width="13.5703125" style="1" customWidth="1"/>
    <col min="9222" max="9222" width="0.5703125" style="1" customWidth="1"/>
    <col min="9223" max="9223" width="2.5703125" style="1" customWidth="1"/>
    <col min="9224" max="9224" width="2.7109375" style="1" customWidth="1"/>
    <col min="9225" max="9225" width="9.7109375" style="1" customWidth="1"/>
    <col min="9226" max="9226" width="13.5703125" style="1" customWidth="1"/>
    <col min="9227" max="9227" width="0.7109375" style="1" customWidth="1"/>
    <col min="9228" max="9228" width="2.42578125" style="1" customWidth="1"/>
    <col min="9229" max="9229" width="2.85546875" style="1" customWidth="1"/>
    <col min="9230" max="9230" width="2" style="1" customWidth="1"/>
    <col min="9231" max="9231" width="12.7109375" style="1" customWidth="1"/>
    <col min="9232" max="9232" width="2.85546875" style="1" customWidth="1"/>
    <col min="9233" max="9233" width="2" style="1" customWidth="1"/>
    <col min="9234" max="9234" width="13.5703125" style="1" customWidth="1"/>
    <col min="9235" max="9235" width="0.5703125" style="1" customWidth="1"/>
    <col min="9236" max="9472" width="9.140625" style="1"/>
    <col min="9473" max="9473" width="2.42578125" style="1" customWidth="1"/>
    <col min="9474" max="9474" width="1.85546875" style="1" customWidth="1"/>
    <col min="9475" max="9475" width="2.7109375" style="1" customWidth="1"/>
    <col min="9476" max="9476" width="6.85546875" style="1" customWidth="1"/>
    <col min="9477" max="9477" width="13.5703125" style="1" customWidth="1"/>
    <col min="9478" max="9478" width="0.5703125" style="1" customWidth="1"/>
    <col min="9479" max="9479" width="2.5703125" style="1" customWidth="1"/>
    <col min="9480" max="9480" width="2.7109375" style="1" customWidth="1"/>
    <col min="9481" max="9481" width="9.7109375" style="1" customWidth="1"/>
    <col min="9482" max="9482" width="13.5703125" style="1" customWidth="1"/>
    <col min="9483" max="9483" width="0.7109375" style="1" customWidth="1"/>
    <col min="9484" max="9484" width="2.42578125" style="1" customWidth="1"/>
    <col min="9485" max="9485" width="2.85546875" style="1" customWidth="1"/>
    <col min="9486" max="9486" width="2" style="1" customWidth="1"/>
    <col min="9487" max="9487" width="12.7109375" style="1" customWidth="1"/>
    <col min="9488" max="9488" width="2.85546875" style="1" customWidth="1"/>
    <col min="9489" max="9489" width="2" style="1" customWidth="1"/>
    <col min="9490" max="9490" width="13.5703125" style="1" customWidth="1"/>
    <col min="9491" max="9491" width="0.5703125" style="1" customWidth="1"/>
    <col min="9492" max="9728" width="9.140625" style="1"/>
    <col min="9729" max="9729" width="2.42578125" style="1" customWidth="1"/>
    <col min="9730" max="9730" width="1.85546875" style="1" customWidth="1"/>
    <col min="9731" max="9731" width="2.7109375" style="1" customWidth="1"/>
    <col min="9732" max="9732" width="6.85546875" style="1" customWidth="1"/>
    <col min="9733" max="9733" width="13.5703125" style="1" customWidth="1"/>
    <col min="9734" max="9734" width="0.5703125" style="1" customWidth="1"/>
    <col min="9735" max="9735" width="2.5703125" style="1" customWidth="1"/>
    <col min="9736" max="9736" width="2.7109375" style="1" customWidth="1"/>
    <col min="9737" max="9737" width="9.7109375" style="1" customWidth="1"/>
    <col min="9738" max="9738" width="13.5703125" style="1" customWidth="1"/>
    <col min="9739" max="9739" width="0.7109375" style="1" customWidth="1"/>
    <col min="9740" max="9740" width="2.42578125" style="1" customWidth="1"/>
    <col min="9741" max="9741" width="2.85546875" style="1" customWidth="1"/>
    <col min="9742" max="9742" width="2" style="1" customWidth="1"/>
    <col min="9743" max="9743" width="12.7109375" style="1" customWidth="1"/>
    <col min="9744" max="9744" width="2.85546875" style="1" customWidth="1"/>
    <col min="9745" max="9745" width="2" style="1" customWidth="1"/>
    <col min="9746" max="9746" width="13.5703125" style="1" customWidth="1"/>
    <col min="9747" max="9747" width="0.5703125" style="1" customWidth="1"/>
    <col min="9748" max="9984" width="9.140625" style="1"/>
    <col min="9985" max="9985" width="2.42578125" style="1" customWidth="1"/>
    <col min="9986" max="9986" width="1.85546875" style="1" customWidth="1"/>
    <col min="9987" max="9987" width="2.7109375" style="1" customWidth="1"/>
    <col min="9988" max="9988" width="6.85546875" style="1" customWidth="1"/>
    <col min="9989" max="9989" width="13.5703125" style="1" customWidth="1"/>
    <col min="9990" max="9990" width="0.5703125" style="1" customWidth="1"/>
    <col min="9991" max="9991" width="2.5703125" style="1" customWidth="1"/>
    <col min="9992" max="9992" width="2.7109375" style="1" customWidth="1"/>
    <col min="9993" max="9993" width="9.7109375" style="1" customWidth="1"/>
    <col min="9994" max="9994" width="13.5703125" style="1" customWidth="1"/>
    <col min="9995" max="9995" width="0.7109375" style="1" customWidth="1"/>
    <col min="9996" max="9996" width="2.42578125" style="1" customWidth="1"/>
    <col min="9997" max="9997" width="2.85546875" style="1" customWidth="1"/>
    <col min="9998" max="9998" width="2" style="1" customWidth="1"/>
    <col min="9999" max="9999" width="12.7109375" style="1" customWidth="1"/>
    <col min="10000" max="10000" width="2.85546875" style="1" customWidth="1"/>
    <col min="10001" max="10001" width="2" style="1" customWidth="1"/>
    <col min="10002" max="10002" width="13.5703125" style="1" customWidth="1"/>
    <col min="10003" max="10003" width="0.5703125" style="1" customWidth="1"/>
    <col min="10004" max="10240" width="9.140625" style="1"/>
    <col min="10241" max="10241" width="2.42578125" style="1" customWidth="1"/>
    <col min="10242" max="10242" width="1.85546875" style="1" customWidth="1"/>
    <col min="10243" max="10243" width="2.7109375" style="1" customWidth="1"/>
    <col min="10244" max="10244" width="6.85546875" style="1" customWidth="1"/>
    <col min="10245" max="10245" width="13.5703125" style="1" customWidth="1"/>
    <col min="10246" max="10246" width="0.5703125" style="1" customWidth="1"/>
    <col min="10247" max="10247" width="2.5703125" style="1" customWidth="1"/>
    <col min="10248" max="10248" width="2.7109375" style="1" customWidth="1"/>
    <col min="10249" max="10249" width="9.7109375" style="1" customWidth="1"/>
    <col min="10250" max="10250" width="13.5703125" style="1" customWidth="1"/>
    <col min="10251" max="10251" width="0.7109375" style="1" customWidth="1"/>
    <col min="10252" max="10252" width="2.42578125" style="1" customWidth="1"/>
    <col min="10253" max="10253" width="2.85546875" style="1" customWidth="1"/>
    <col min="10254" max="10254" width="2" style="1" customWidth="1"/>
    <col min="10255" max="10255" width="12.7109375" style="1" customWidth="1"/>
    <col min="10256" max="10256" width="2.85546875" style="1" customWidth="1"/>
    <col min="10257" max="10257" width="2" style="1" customWidth="1"/>
    <col min="10258" max="10258" width="13.5703125" style="1" customWidth="1"/>
    <col min="10259" max="10259" width="0.5703125" style="1" customWidth="1"/>
    <col min="10260" max="10496" width="9.140625" style="1"/>
    <col min="10497" max="10497" width="2.42578125" style="1" customWidth="1"/>
    <col min="10498" max="10498" width="1.85546875" style="1" customWidth="1"/>
    <col min="10499" max="10499" width="2.7109375" style="1" customWidth="1"/>
    <col min="10500" max="10500" width="6.85546875" style="1" customWidth="1"/>
    <col min="10501" max="10501" width="13.5703125" style="1" customWidth="1"/>
    <col min="10502" max="10502" width="0.5703125" style="1" customWidth="1"/>
    <col min="10503" max="10503" width="2.5703125" style="1" customWidth="1"/>
    <col min="10504" max="10504" width="2.7109375" style="1" customWidth="1"/>
    <col min="10505" max="10505" width="9.7109375" style="1" customWidth="1"/>
    <col min="10506" max="10506" width="13.5703125" style="1" customWidth="1"/>
    <col min="10507" max="10507" width="0.7109375" style="1" customWidth="1"/>
    <col min="10508" max="10508" width="2.42578125" style="1" customWidth="1"/>
    <col min="10509" max="10509" width="2.85546875" style="1" customWidth="1"/>
    <col min="10510" max="10510" width="2" style="1" customWidth="1"/>
    <col min="10511" max="10511" width="12.7109375" style="1" customWidth="1"/>
    <col min="10512" max="10512" width="2.85546875" style="1" customWidth="1"/>
    <col min="10513" max="10513" width="2" style="1" customWidth="1"/>
    <col min="10514" max="10514" width="13.5703125" style="1" customWidth="1"/>
    <col min="10515" max="10515" width="0.5703125" style="1" customWidth="1"/>
    <col min="10516" max="10752" width="9.140625" style="1"/>
    <col min="10753" max="10753" width="2.42578125" style="1" customWidth="1"/>
    <col min="10754" max="10754" width="1.85546875" style="1" customWidth="1"/>
    <col min="10755" max="10755" width="2.7109375" style="1" customWidth="1"/>
    <col min="10756" max="10756" width="6.85546875" style="1" customWidth="1"/>
    <col min="10757" max="10757" width="13.5703125" style="1" customWidth="1"/>
    <col min="10758" max="10758" width="0.5703125" style="1" customWidth="1"/>
    <col min="10759" max="10759" width="2.5703125" style="1" customWidth="1"/>
    <col min="10760" max="10760" width="2.7109375" style="1" customWidth="1"/>
    <col min="10761" max="10761" width="9.7109375" style="1" customWidth="1"/>
    <col min="10762" max="10762" width="13.5703125" style="1" customWidth="1"/>
    <col min="10763" max="10763" width="0.7109375" style="1" customWidth="1"/>
    <col min="10764" max="10764" width="2.42578125" style="1" customWidth="1"/>
    <col min="10765" max="10765" width="2.85546875" style="1" customWidth="1"/>
    <col min="10766" max="10766" width="2" style="1" customWidth="1"/>
    <col min="10767" max="10767" width="12.7109375" style="1" customWidth="1"/>
    <col min="10768" max="10768" width="2.85546875" style="1" customWidth="1"/>
    <col min="10769" max="10769" width="2" style="1" customWidth="1"/>
    <col min="10770" max="10770" width="13.5703125" style="1" customWidth="1"/>
    <col min="10771" max="10771" width="0.5703125" style="1" customWidth="1"/>
    <col min="10772" max="11008" width="9.140625" style="1"/>
    <col min="11009" max="11009" width="2.42578125" style="1" customWidth="1"/>
    <col min="11010" max="11010" width="1.85546875" style="1" customWidth="1"/>
    <col min="11011" max="11011" width="2.7109375" style="1" customWidth="1"/>
    <col min="11012" max="11012" width="6.85546875" style="1" customWidth="1"/>
    <col min="11013" max="11013" width="13.5703125" style="1" customWidth="1"/>
    <col min="11014" max="11014" width="0.5703125" style="1" customWidth="1"/>
    <col min="11015" max="11015" width="2.5703125" style="1" customWidth="1"/>
    <col min="11016" max="11016" width="2.7109375" style="1" customWidth="1"/>
    <col min="11017" max="11017" width="9.7109375" style="1" customWidth="1"/>
    <col min="11018" max="11018" width="13.5703125" style="1" customWidth="1"/>
    <col min="11019" max="11019" width="0.7109375" style="1" customWidth="1"/>
    <col min="11020" max="11020" width="2.42578125" style="1" customWidth="1"/>
    <col min="11021" max="11021" width="2.85546875" style="1" customWidth="1"/>
    <col min="11022" max="11022" width="2" style="1" customWidth="1"/>
    <col min="11023" max="11023" width="12.7109375" style="1" customWidth="1"/>
    <col min="11024" max="11024" width="2.85546875" style="1" customWidth="1"/>
    <col min="11025" max="11025" width="2" style="1" customWidth="1"/>
    <col min="11026" max="11026" width="13.5703125" style="1" customWidth="1"/>
    <col min="11027" max="11027" width="0.5703125" style="1" customWidth="1"/>
    <col min="11028" max="11264" width="9.140625" style="1"/>
    <col min="11265" max="11265" width="2.42578125" style="1" customWidth="1"/>
    <col min="11266" max="11266" width="1.85546875" style="1" customWidth="1"/>
    <col min="11267" max="11267" width="2.7109375" style="1" customWidth="1"/>
    <col min="11268" max="11268" width="6.85546875" style="1" customWidth="1"/>
    <col min="11269" max="11269" width="13.5703125" style="1" customWidth="1"/>
    <col min="11270" max="11270" width="0.5703125" style="1" customWidth="1"/>
    <col min="11271" max="11271" width="2.5703125" style="1" customWidth="1"/>
    <col min="11272" max="11272" width="2.7109375" style="1" customWidth="1"/>
    <col min="11273" max="11273" width="9.7109375" style="1" customWidth="1"/>
    <col min="11274" max="11274" width="13.5703125" style="1" customWidth="1"/>
    <col min="11275" max="11275" width="0.7109375" style="1" customWidth="1"/>
    <col min="11276" max="11276" width="2.42578125" style="1" customWidth="1"/>
    <col min="11277" max="11277" width="2.85546875" style="1" customWidth="1"/>
    <col min="11278" max="11278" width="2" style="1" customWidth="1"/>
    <col min="11279" max="11279" width="12.7109375" style="1" customWidth="1"/>
    <col min="11280" max="11280" width="2.85546875" style="1" customWidth="1"/>
    <col min="11281" max="11281" width="2" style="1" customWidth="1"/>
    <col min="11282" max="11282" width="13.5703125" style="1" customWidth="1"/>
    <col min="11283" max="11283" width="0.5703125" style="1" customWidth="1"/>
    <col min="11284" max="11520" width="9.140625" style="1"/>
    <col min="11521" max="11521" width="2.42578125" style="1" customWidth="1"/>
    <col min="11522" max="11522" width="1.85546875" style="1" customWidth="1"/>
    <col min="11523" max="11523" width="2.7109375" style="1" customWidth="1"/>
    <col min="11524" max="11524" width="6.85546875" style="1" customWidth="1"/>
    <col min="11525" max="11525" width="13.5703125" style="1" customWidth="1"/>
    <col min="11526" max="11526" width="0.5703125" style="1" customWidth="1"/>
    <col min="11527" max="11527" width="2.5703125" style="1" customWidth="1"/>
    <col min="11528" max="11528" width="2.7109375" style="1" customWidth="1"/>
    <col min="11529" max="11529" width="9.7109375" style="1" customWidth="1"/>
    <col min="11530" max="11530" width="13.5703125" style="1" customWidth="1"/>
    <col min="11531" max="11531" width="0.7109375" style="1" customWidth="1"/>
    <col min="11532" max="11532" width="2.42578125" style="1" customWidth="1"/>
    <col min="11533" max="11533" width="2.85546875" style="1" customWidth="1"/>
    <col min="11534" max="11534" width="2" style="1" customWidth="1"/>
    <col min="11535" max="11535" width="12.7109375" style="1" customWidth="1"/>
    <col min="11536" max="11536" width="2.85546875" style="1" customWidth="1"/>
    <col min="11537" max="11537" width="2" style="1" customWidth="1"/>
    <col min="11538" max="11538" width="13.5703125" style="1" customWidth="1"/>
    <col min="11539" max="11539" width="0.5703125" style="1" customWidth="1"/>
    <col min="11540" max="11776" width="9.140625" style="1"/>
    <col min="11777" max="11777" width="2.42578125" style="1" customWidth="1"/>
    <col min="11778" max="11778" width="1.85546875" style="1" customWidth="1"/>
    <col min="11779" max="11779" width="2.7109375" style="1" customWidth="1"/>
    <col min="11780" max="11780" width="6.85546875" style="1" customWidth="1"/>
    <col min="11781" max="11781" width="13.5703125" style="1" customWidth="1"/>
    <col min="11782" max="11782" width="0.5703125" style="1" customWidth="1"/>
    <col min="11783" max="11783" width="2.5703125" style="1" customWidth="1"/>
    <col min="11784" max="11784" width="2.7109375" style="1" customWidth="1"/>
    <col min="11785" max="11785" width="9.7109375" style="1" customWidth="1"/>
    <col min="11786" max="11786" width="13.5703125" style="1" customWidth="1"/>
    <col min="11787" max="11787" width="0.7109375" style="1" customWidth="1"/>
    <col min="11788" max="11788" width="2.42578125" style="1" customWidth="1"/>
    <col min="11789" max="11789" width="2.85546875" style="1" customWidth="1"/>
    <col min="11790" max="11790" width="2" style="1" customWidth="1"/>
    <col min="11791" max="11791" width="12.7109375" style="1" customWidth="1"/>
    <col min="11792" max="11792" width="2.85546875" style="1" customWidth="1"/>
    <col min="11793" max="11793" width="2" style="1" customWidth="1"/>
    <col min="11794" max="11794" width="13.5703125" style="1" customWidth="1"/>
    <col min="11795" max="11795" width="0.5703125" style="1" customWidth="1"/>
    <col min="11796" max="12032" width="9.140625" style="1"/>
    <col min="12033" max="12033" width="2.42578125" style="1" customWidth="1"/>
    <col min="12034" max="12034" width="1.85546875" style="1" customWidth="1"/>
    <col min="12035" max="12035" width="2.7109375" style="1" customWidth="1"/>
    <col min="12036" max="12036" width="6.85546875" style="1" customWidth="1"/>
    <col min="12037" max="12037" width="13.5703125" style="1" customWidth="1"/>
    <col min="12038" max="12038" width="0.5703125" style="1" customWidth="1"/>
    <col min="12039" max="12039" width="2.5703125" style="1" customWidth="1"/>
    <col min="12040" max="12040" width="2.7109375" style="1" customWidth="1"/>
    <col min="12041" max="12041" width="9.7109375" style="1" customWidth="1"/>
    <col min="12042" max="12042" width="13.5703125" style="1" customWidth="1"/>
    <col min="12043" max="12043" width="0.7109375" style="1" customWidth="1"/>
    <col min="12044" max="12044" width="2.42578125" style="1" customWidth="1"/>
    <col min="12045" max="12045" width="2.85546875" style="1" customWidth="1"/>
    <col min="12046" max="12046" width="2" style="1" customWidth="1"/>
    <col min="12047" max="12047" width="12.7109375" style="1" customWidth="1"/>
    <col min="12048" max="12048" width="2.85546875" style="1" customWidth="1"/>
    <col min="12049" max="12049" width="2" style="1" customWidth="1"/>
    <col min="12050" max="12050" width="13.5703125" style="1" customWidth="1"/>
    <col min="12051" max="12051" width="0.5703125" style="1" customWidth="1"/>
    <col min="12052" max="12288" width="9.140625" style="1"/>
    <col min="12289" max="12289" width="2.42578125" style="1" customWidth="1"/>
    <col min="12290" max="12290" width="1.85546875" style="1" customWidth="1"/>
    <col min="12291" max="12291" width="2.7109375" style="1" customWidth="1"/>
    <col min="12292" max="12292" width="6.85546875" style="1" customWidth="1"/>
    <col min="12293" max="12293" width="13.5703125" style="1" customWidth="1"/>
    <col min="12294" max="12294" width="0.5703125" style="1" customWidth="1"/>
    <col min="12295" max="12295" width="2.5703125" style="1" customWidth="1"/>
    <col min="12296" max="12296" width="2.7109375" style="1" customWidth="1"/>
    <col min="12297" max="12297" width="9.7109375" style="1" customWidth="1"/>
    <col min="12298" max="12298" width="13.5703125" style="1" customWidth="1"/>
    <col min="12299" max="12299" width="0.7109375" style="1" customWidth="1"/>
    <col min="12300" max="12300" width="2.42578125" style="1" customWidth="1"/>
    <col min="12301" max="12301" width="2.85546875" style="1" customWidth="1"/>
    <col min="12302" max="12302" width="2" style="1" customWidth="1"/>
    <col min="12303" max="12303" width="12.7109375" style="1" customWidth="1"/>
    <col min="12304" max="12304" width="2.85546875" style="1" customWidth="1"/>
    <col min="12305" max="12305" width="2" style="1" customWidth="1"/>
    <col min="12306" max="12306" width="13.5703125" style="1" customWidth="1"/>
    <col min="12307" max="12307" width="0.5703125" style="1" customWidth="1"/>
    <col min="12308" max="12544" width="9.140625" style="1"/>
    <col min="12545" max="12545" width="2.42578125" style="1" customWidth="1"/>
    <col min="12546" max="12546" width="1.85546875" style="1" customWidth="1"/>
    <col min="12547" max="12547" width="2.7109375" style="1" customWidth="1"/>
    <col min="12548" max="12548" width="6.85546875" style="1" customWidth="1"/>
    <col min="12549" max="12549" width="13.5703125" style="1" customWidth="1"/>
    <col min="12550" max="12550" width="0.5703125" style="1" customWidth="1"/>
    <col min="12551" max="12551" width="2.5703125" style="1" customWidth="1"/>
    <col min="12552" max="12552" width="2.7109375" style="1" customWidth="1"/>
    <col min="12553" max="12553" width="9.7109375" style="1" customWidth="1"/>
    <col min="12554" max="12554" width="13.5703125" style="1" customWidth="1"/>
    <col min="12555" max="12555" width="0.7109375" style="1" customWidth="1"/>
    <col min="12556" max="12556" width="2.42578125" style="1" customWidth="1"/>
    <col min="12557" max="12557" width="2.85546875" style="1" customWidth="1"/>
    <col min="12558" max="12558" width="2" style="1" customWidth="1"/>
    <col min="12559" max="12559" width="12.7109375" style="1" customWidth="1"/>
    <col min="12560" max="12560" width="2.85546875" style="1" customWidth="1"/>
    <col min="12561" max="12561" width="2" style="1" customWidth="1"/>
    <col min="12562" max="12562" width="13.5703125" style="1" customWidth="1"/>
    <col min="12563" max="12563" width="0.5703125" style="1" customWidth="1"/>
    <col min="12564" max="12800" width="9.140625" style="1"/>
    <col min="12801" max="12801" width="2.42578125" style="1" customWidth="1"/>
    <col min="12802" max="12802" width="1.85546875" style="1" customWidth="1"/>
    <col min="12803" max="12803" width="2.7109375" style="1" customWidth="1"/>
    <col min="12804" max="12804" width="6.85546875" style="1" customWidth="1"/>
    <col min="12805" max="12805" width="13.5703125" style="1" customWidth="1"/>
    <col min="12806" max="12806" width="0.5703125" style="1" customWidth="1"/>
    <col min="12807" max="12807" width="2.5703125" style="1" customWidth="1"/>
    <col min="12808" max="12808" width="2.7109375" style="1" customWidth="1"/>
    <col min="12809" max="12809" width="9.7109375" style="1" customWidth="1"/>
    <col min="12810" max="12810" width="13.5703125" style="1" customWidth="1"/>
    <col min="12811" max="12811" width="0.7109375" style="1" customWidth="1"/>
    <col min="12812" max="12812" width="2.42578125" style="1" customWidth="1"/>
    <col min="12813" max="12813" width="2.85546875" style="1" customWidth="1"/>
    <col min="12814" max="12814" width="2" style="1" customWidth="1"/>
    <col min="12815" max="12815" width="12.7109375" style="1" customWidth="1"/>
    <col min="12816" max="12816" width="2.85546875" style="1" customWidth="1"/>
    <col min="12817" max="12817" width="2" style="1" customWidth="1"/>
    <col min="12818" max="12818" width="13.5703125" style="1" customWidth="1"/>
    <col min="12819" max="12819" width="0.5703125" style="1" customWidth="1"/>
    <col min="12820" max="13056" width="9.140625" style="1"/>
    <col min="13057" max="13057" width="2.42578125" style="1" customWidth="1"/>
    <col min="13058" max="13058" width="1.85546875" style="1" customWidth="1"/>
    <col min="13059" max="13059" width="2.7109375" style="1" customWidth="1"/>
    <col min="13060" max="13060" width="6.85546875" style="1" customWidth="1"/>
    <col min="13061" max="13061" width="13.5703125" style="1" customWidth="1"/>
    <col min="13062" max="13062" width="0.5703125" style="1" customWidth="1"/>
    <col min="13063" max="13063" width="2.5703125" style="1" customWidth="1"/>
    <col min="13064" max="13064" width="2.7109375" style="1" customWidth="1"/>
    <col min="13065" max="13065" width="9.7109375" style="1" customWidth="1"/>
    <col min="13066" max="13066" width="13.5703125" style="1" customWidth="1"/>
    <col min="13067" max="13067" width="0.7109375" style="1" customWidth="1"/>
    <col min="13068" max="13068" width="2.42578125" style="1" customWidth="1"/>
    <col min="13069" max="13069" width="2.85546875" style="1" customWidth="1"/>
    <col min="13070" max="13070" width="2" style="1" customWidth="1"/>
    <col min="13071" max="13071" width="12.7109375" style="1" customWidth="1"/>
    <col min="13072" max="13072" width="2.85546875" style="1" customWidth="1"/>
    <col min="13073" max="13073" width="2" style="1" customWidth="1"/>
    <col min="13074" max="13074" width="13.5703125" style="1" customWidth="1"/>
    <col min="13075" max="13075" width="0.5703125" style="1" customWidth="1"/>
    <col min="13076" max="13312" width="9.140625" style="1"/>
    <col min="13313" max="13313" width="2.42578125" style="1" customWidth="1"/>
    <col min="13314" max="13314" width="1.85546875" style="1" customWidth="1"/>
    <col min="13315" max="13315" width="2.7109375" style="1" customWidth="1"/>
    <col min="13316" max="13316" width="6.85546875" style="1" customWidth="1"/>
    <col min="13317" max="13317" width="13.5703125" style="1" customWidth="1"/>
    <col min="13318" max="13318" width="0.5703125" style="1" customWidth="1"/>
    <col min="13319" max="13319" width="2.5703125" style="1" customWidth="1"/>
    <col min="13320" max="13320" width="2.7109375" style="1" customWidth="1"/>
    <col min="13321" max="13321" width="9.7109375" style="1" customWidth="1"/>
    <col min="13322" max="13322" width="13.5703125" style="1" customWidth="1"/>
    <col min="13323" max="13323" width="0.7109375" style="1" customWidth="1"/>
    <col min="13324" max="13324" width="2.42578125" style="1" customWidth="1"/>
    <col min="13325" max="13325" width="2.85546875" style="1" customWidth="1"/>
    <col min="13326" max="13326" width="2" style="1" customWidth="1"/>
    <col min="13327" max="13327" width="12.7109375" style="1" customWidth="1"/>
    <col min="13328" max="13328" width="2.85546875" style="1" customWidth="1"/>
    <col min="13329" max="13329" width="2" style="1" customWidth="1"/>
    <col min="13330" max="13330" width="13.5703125" style="1" customWidth="1"/>
    <col min="13331" max="13331" width="0.5703125" style="1" customWidth="1"/>
    <col min="13332" max="13568" width="9.140625" style="1"/>
    <col min="13569" max="13569" width="2.42578125" style="1" customWidth="1"/>
    <col min="13570" max="13570" width="1.85546875" style="1" customWidth="1"/>
    <col min="13571" max="13571" width="2.7109375" style="1" customWidth="1"/>
    <col min="13572" max="13572" width="6.85546875" style="1" customWidth="1"/>
    <col min="13573" max="13573" width="13.5703125" style="1" customWidth="1"/>
    <col min="13574" max="13574" width="0.5703125" style="1" customWidth="1"/>
    <col min="13575" max="13575" width="2.5703125" style="1" customWidth="1"/>
    <col min="13576" max="13576" width="2.7109375" style="1" customWidth="1"/>
    <col min="13577" max="13577" width="9.7109375" style="1" customWidth="1"/>
    <col min="13578" max="13578" width="13.5703125" style="1" customWidth="1"/>
    <col min="13579" max="13579" width="0.7109375" style="1" customWidth="1"/>
    <col min="13580" max="13580" width="2.42578125" style="1" customWidth="1"/>
    <col min="13581" max="13581" width="2.85546875" style="1" customWidth="1"/>
    <col min="13582" max="13582" width="2" style="1" customWidth="1"/>
    <col min="13583" max="13583" width="12.7109375" style="1" customWidth="1"/>
    <col min="13584" max="13584" width="2.85546875" style="1" customWidth="1"/>
    <col min="13585" max="13585" width="2" style="1" customWidth="1"/>
    <col min="13586" max="13586" width="13.5703125" style="1" customWidth="1"/>
    <col min="13587" max="13587" width="0.5703125" style="1" customWidth="1"/>
    <col min="13588" max="13824" width="9.140625" style="1"/>
    <col min="13825" max="13825" width="2.42578125" style="1" customWidth="1"/>
    <col min="13826" max="13826" width="1.85546875" style="1" customWidth="1"/>
    <col min="13827" max="13827" width="2.7109375" style="1" customWidth="1"/>
    <col min="13828" max="13828" width="6.85546875" style="1" customWidth="1"/>
    <col min="13829" max="13829" width="13.5703125" style="1" customWidth="1"/>
    <col min="13830" max="13830" width="0.5703125" style="1" customWidth="1"/>
    <col min="13831" max="13831" width="2.5703125" style="1" customWidth="1"/>
    <col min="13832" max="13832" width="2.7109375" style="1" customWidth="1"/>
    <col min="13833" max="13833" width="9.7109375" style="1" customWidth="1"/>
    <col min="13834" max="13834" width="13.5703125" style="1" customWidth="1"/>
    <col min="13835" max="13835" width="0.7109375" style="1" customWidth="1"/>
    <col min="13836" max="13836" width="2.42578125" style="1" customWidth="1"/>
    <col min="13837" max="13837" width="2.85546875" style="1" customWidth="1"/>
    <col min="13838" max="13838" width="2" style="1" customWidth="1"/>
    <col min="13839" max="13839" width="12.7109375" style="1" customWidth="1"/>
    <col min="13840" max="13840" width="2.85546875" style="1" customWidth="1"/>
    <col min="13841" max="13841" width="2" style="1" customWidth="1"/>
    <col min="13842" max="13842" width="13.5703125" style="1" customWidth="1"/>
    <col min="13843" max="13843" width="0.5703125" style="1" customWidth="1"/>
    <col min="13844" max="14080" width="9.140625" style="1"/>
    <col min="14081" max="14081" width="2.42578125" style="1" customWidth="1"/>
    <col min="14082" max="14082" width="1.85546875" style="1" customWidth="1"/>
    <col min="14083" max="14083" width="2.7109375" style="1" customWidth="1"/>
    <col min="14084" max="14084" width="6.85546875" style="1" customWidth="1"/>
    <col min="14085" max="14085" width="13.5703125" style="1" customWidth="1"/>
    <col min="14086" max="14086" width="0.5703125" style="1" customWidth="1"/>
    <col min="14087" max="14087" width="2.5703125" style="1" customWidth="1"/>
    <col min="14088" max="14088" width="2.7109375" style="1" customWidth="1"/>
    <col min="14089" max="14089" width="9.7109375" style="1" customWidth="1"/>
    <col min="14090" max="14090" width="13.5703125" style="1" customWidth="1"/>
    <col min="14091" max="14091" width="0.7109375" style="1" customWidth="1"/>
    <col min="14092" max="14092" width="2.42578125" style="1" customWidth="1"/>
    <col min="14093" max="14093" width="2.85546875" style="1" customWidth="1"/>
    <col min="14094" max="14094" width="2" style="1" customWidth="1"/>
    <col min="14095" max="14095" width="12.7109375" style="1" customWidth="1"/>
    <col min="14096" max="14096" width="2.85546875" style="1" customWidth="1"/>
    <col min="14097" max="14097" width="2" style="1" customWidth="1"/>
    <col min="14098" max="14098" width="13.5703125" style="1" customWidth="1"/>
    <col min="14099" max="14099" width="0.5703125" style="1" customWidth="1"/>
    <col min="14100" max="14336" width="9.140625" style="1"/>
    <col min="14337" max="14337" width="2.42578125" style="1" customWidth="1"/>
    <col min="14338" max="14338" width="1.85546875" style="1" customWidth="1"/>
    <col min="14339" max="14339" width="2.7109375" style="1" customWidth="1"/>
    <col min="14340" max="14340" width="6.85546875" style="1" customWidth="1"/>
    <col min="14341" max="14341" width="13.5703125" style="1" customWidth="1"/>
    <col min="14342" max="14342" width="0.5703125" style="1" customWidth="1"/>
    <col min="14343" max="14343" width="2.5703125" style="1" customWidth="1"/>
    <col min="14344" max="14344" width="2.7109375" style="1" customWidth="1"/>
    <col min="14345" max="14345" width="9.7109375" style="1" customWidth="1"/>
    <col min="14346" max="14346" width="13.5703125" style="1" customWidth="1"/>
    <col min="14347" max="14347" width="0.7109375" style="1" customWidth="1"/>
    <col min="14348" max="14348" width="2.42578125" style="1" customWidth="1"/>
    <col min="14349" max="14349" width="2.85546875" style="1" customWidth="1"/>
    <col min="14350" max="14350" width="2" style="1" customWidth="1"/>
    <col min="14351" max="14351" width="12.7109375" style="1" customWidth="1"/>
    <col min="14352" max="14352" width="2.85546875" style="1" customWidth="1"/>
    <col min="14353" max="14353" width="2" style="1" customWidth="1"/>
    <col min="14354" max="14354" width="13.5703125" style="1" customWidth="1"/>
    <col min="14355" max="14355" width="0.5703125" style="1" customWidth="1"/>
    <col min="14356" max="14592" width="9.140625" style="1"/>
    <col min="14593" max="14593" width="2.42578125" style="1" customWidth="1"/>
    <col min="14594" max="14594" width="1.85546875" style="1" customWidth="1"/>
    <col min="14595" max="14595" width="2.7109375" style="1" customWidth="1"/>
    <col min="14596" max="14596" width="6.85546875" style="1" customWidth="1"/>
    <col min="14597" max="14597" width="13.5703125" style="1" customWidth="1"/>
    <col min="14598" max="14598" width="0.5703125" style="1" customWidth="1"/>
    <col min="14599" max="14599" width="2.5703125" style="1" customWidth="1"/>
    <col min="14600" max="14600" width="2.7109375" style="1" customWidth="1"/>
    <col min="14601" max="14601" width="9.7109375" style="1" customWidth="1"/>
    <col min="14602" max="14602" width="13.5703125" style="1" customWidth="1"/>
    <col min="14603" max="14603" width="0.7109375" style="1" customWidth="1"/>
    <col min="14604" max="14604" width="2.42578125" style="1" customWidth="1"/>
    <col min="14605" max="14605" width="2.85546875" style="1" customWidth="1"/>
    <col min="14606" max="14606" width="2" style="1" customWidth="1"/>
    <col min="14607" max="14607" width="12.7109375" style="1" customWidth="1"/>
    <col min="14608" max="14608" width="2.85546875" style="1" customWidth="1"/>
    <col min="14609" max="14609" width="2" style="1" customWidth="1"/>
    <col min="14610" max="14610" width="13.5703125" style="1" customWidth="1"/>
    <col min="14611" max="14611" width="0.5703125" style="1" customWidth="1"/>
    <col min="14612" max="14848" width="9.140625" style="1"/>
    <col min="14849" max="14849" width="2.42578125" style="1" customWidth="1"/>
    <col min="14850" max="14850" width="1.85546875" style="1" customWidth="1"/>
    <col min="14851" max="14851" width="2.7109375" style="1" customWidth="1"/>
    <col min="14852" max="14852" width="6.85546875" style="1" customWidth="1"/>
    <col min="14853" max="14853" width="13.5703125" style="1" customWidth="1"/>
    <col min="14854" max="14854" width="0.5703125" style="1" customWidth="1"/>
    <col min="14855" max="14855" width="2.5703125" style="1" customWidth="1"/>
    <col min="14856" max="14856" width="2.7109375" style="1" customWidth="1"/>
    <col min="14857" max="14857" width="9.7109375" style="1" customWidth="1"/>
    <col min="14858" max="14858" width="13.5703125" style="1" customWidth="1"/>
    <col min="14859" max="14859" width="0.7109375" style="1" customWidth="1"/>
    <col min="14860" max="14860" width="2.42578125" style="1" customWidth="1"/>
    <col min="14861" max="14861" width="2.85546875" style="1" customWidth="1"/>
    <col min="14862" max="14862" width="2" style="1" customWidth="1"/>
    <col min="14863" max="14863" width="12.7109375" style="1" customWidth="1"/>
    <col min="14864" max="14864" width="2.85546875" style="1" customWidth="1"/>
    <col min="14865" max="14865" width="2" style="1" customWidth="1"/>
    <col min="14866" max="14866" width="13.5703125" style="1" customWidth="1"/>
    <col min="14867" max="14867" width="0.5703125" style="1" customWidth="1"/>
    <col min="14868" max="15104" width="9.140625" style="1"/>
    <col min="15105" max="15105" width="2.42578125" style="1" customWidth="1"/>
    <col min="15106" max="15106" width="1.85546875" style="1" customWidth="1"/>
    <col min="15107" max="15107" width="2.7109375" style="1" customWidth="1"/>
    <col min="15108" max="15108" width="6.85546875" style="1" customWidth="1"/>
    <col min="15109" max="15109" width="13.5703125" style="1" customWidth="1"/>
    <col min="15110" max="15110" width="0.5703125" style="1" customWidth="1"/>
    <col min="15111" max="15111" width="2.5703125" style="1" customWidth="1"/>
    <col min="15112" max="15112" width="2.7109375" style="1" customWidth="1"/>
    <col min="15113" max="15113" width="9.7109375" style="1" customWidth="1"/>
    <col min="15114" max="15114" width="13.5703125" style="1" customWidth="1"/>
    <col min="15115" max="15115" width="0.7109375" style="1" customWidth="1"/>
    <col min="15116" max="15116" width="2.42578125" style="1" customWidth="1"/>
    <col min="15117" max="15117" width="2.85546875" style="1" customWidth="1"/>
    <col min="15118" max="15118" width="2" style="1" customWidth="1"/>
    <col min="15119" max="15119" width="12.7109375" style="1" customWidth="1"/>
    <col min="15120" max="15120" width="2.85546875" style="1" customWidth="1"/>
    <col min="15121" max="15121" width="2" style="1" customWidth="1"/>
    <col min="15122" max="15122" width="13.5703125" style="1" customWidth="1"/>
    <col min="15123" max="15123" width="0.5703125" style="1" customWidth="1"/>
    <col min="15124" max="15360" width="9.140625" style="1"/>
    <col min="15361" max="15361" width="2.42578125" style="1" customWidth="1"/>
    <col min="15362" max="15362" width="1.85546875" style="1" customWidth="1"/>
    <col min="15363" max="15363" width="2.7109375" style="1" customWidth="1"/>
    <col min="15364" max="15364" width="6.85546875" style="1" customWidth="1"/>
    <col min="15365" max="15365" width="13.5703125" style="1" customWidth="1"/>
    <col min="15366" max="15366" width="0.5703125" style="1" customWidth="1"/>
    <col min="15367" max="15367" width="2.5703125" style="1" customWidth="1"/>
    <col min="15368" max="15368" width="2.7109375" style="1" customWidth="1"/>
    <col min="15369" max="15369" width="9.7109375" style="1" customWidth="1"/>
    <col min="15370" max="15370" width="13.5703125" style="1" customWidth="1"/>
    <col min="15371" max="15371" width="0.7109375" style="1" customWidth="1"/>
    <col min="15372" max="15372" width="2.42578125" style="1" customWidth="1"/>
    <col min="15373" max="15373" width="2.85546875" style="1" customWidth="1"/>
    <col min="15374" max="15374" width="2" style="1" customWidth="1"/>
    <col min="15375" max="15375" width="12.7109375" style="1" customWidth="1"/>
    <col min="15376" max="15376" width="2.85546875" style="1" customWidth="1"/>
    <col min="15377" max="15377" width="2" style="1" customWidth="1"/>
    <col min="15378" max="15378" width="13.5703125" style="1" customWidth="1"/>
    <col min="15379" max="15379" width="0.5703125" style="1" customWidth="1"/>
    <col min="15380" max="15616" width="9.140625" style="1"/>
    <col min="15617" max="15617" width="2.42578125" style="1" customWidth="1"/>
    <col min="15618" max="15618" width="1.85546875" style="1" customWidth="1"/>
    <col min="15619" max="15619" width="2.7109375" style="1" customWidth="1"/>
    <col min="15620" max="15620" width="6.85546875" style="1" customWidth="1"/>
    <col min="15621" max="15621" width="13.5703125" style="1" customWidth="1"/>
    <col min="15622" max="15622" width="0.5703125" style="1" customWidth="1"/>
    <col min="15623" max="15623" width="2.5703125" style="1" customWidth="1"/>
    <col min="15624" max="15624" width="2.7109375" style="1" customWidth="1"/>
    <col min="15625" max="15625" width="9.7109375" style="1" customWidth="1"/>
    <col min="15626" max="15626" width="13.5703125" style="1" customWidth="1"/>
    <col min="15627" max="15627" width="0.7109375" style="1" customWidth="1"/>
    <col min="15628" max="15628" width="2.42578125" style="1" customWidth="1"/>
    <col min="15629" max="15629" width="2.85546875" style="1" customWidth="1"/>
    <col min="15630" max="15630" width="2" style="1" customWidth="1"/>
    <col min="15631" max="15631" width="12.7109375" style="1" customWidth="1"/>
    <col min="15632" max="15632" width="2.85546875" style="1" customWidth="1"/>
    <col min="15633" max="15633" width="2" style="1" customWidth="1"/>
    <col min="15634" max="15634" width="13.5703125" style="1" customWidth="1"/>
    <col min="15635" max="15635" width="0.5703125" style="1" customWidth="1"/>
    <col min="15636" max="15872" width="9.140625" style="1"/>
    <col min="15873" max="15873" width="2.42578125" style="1" customWidth="1"/>
    <col min="15874" max="15874" width="1.85546875" style="1" customWidth="1"/>
    <col min="15875" max="15875" width="2.7109375" style="1" customWidth="1"/>
    <col min="15876" max="15876" width="6.85546875" style="1" customWidth="1"/>
    <col min="15877" max="15877" width="13.5703125" style="1" customWidth="1"/>
    <col min="15878" max="15878" width="0.5703125" style="1" customWidth="1"/>
    <col min="15879" max="15879" width="2.5703125" style="1" customWidth="1"/>
    <col min="15880" max="15880" width="2.7109375" style="1" customWidth="1"/>
    <col min="15881" max="15881" width="9.7109375" style="1" customWidth="1"/>
    <col min="15882" max="15882" width="13.5703125" style="1" customWidth="1"/>
    <col min="15883" max="15883" width="0.7109375" style="1" customWidth="1"/>
    <col min="15884" max="15884" width="2.42578125" style="1" customWidth="1"/>
    <col min="15885" max="15885" width="2.85546875" style="1" customWidth="1"/>
    <col min="15886" max="15886" width="2" style="1" customWidth="1"/>
    <col min="15887" max="15887" width="12.7109375" style="1" customWidth="1"/>
    <col min="15888" max="15888" width="2.85546875" style="1" customWidth="1"/>
    <col min="15889" max="15889" width="2" style="1" customWidth="1"/>
    <col min="15890" max="15890" width="13.5703125" style="1" customWidth="1"/>
    <col min="15891" max="15891" width="0.5703125" style="1" customWidth="1"/>
    <col min="15892" max="16128" width="9.140625" style="1"/>
    <col min="16129" max="16129" width="2.42578125" style="1" customWidth="1"/>
    <col min="16130" max="16130" width="1.85546875" style="1" customWidth="1"/>
    <col min="16131" max="16131" width="2.7109375" style="1" customWidth="1"/>
    <col min="16132" max="16132" width="6.85546875" style="1" customWidth="1"/>
    <col min="16133" max="16133" width="13.5703125" style="1" customWidth="1"/>
    <col min="16134" max="16134" width="0.5703125" style="1" customWidth="1"/>
    <col min="16135" max="16135" width="2.5703125" style="1" customWidth="1"/>
    <col min="16136" max="16136" width="2.7109375" style="1" customWidth="1"/>
    <col min="16137" max="16137" width="9.7109375" style="1" customWidth="1"/>
    <col min="16138" max="16138" width="13.5703125" style="1" customWidth="1"/>
    <col min="16139" max="16139" width="0.7109375" style="1" customWidth="1"/>
    <col min="16140" max="16140" width="2.42578125" style="1" customWidth="1"/>
    <col min="16141" max="16141" width="2.85546875" style="1" customWidth="1"/>
    <col min="16142" max="16142" width="2" style="1" customWidth="1"/>
    <col min="16143" max="16143" width="12.7109375" style="1" customWidth="1"/>
    <col min="16144" max="16144" width="2.85546875" style="1" customWidth="1"/>
    <col min="16145" max="16145" width="2" style="1" customWidth="1"/>
    <col min="16146" max="16146" width="13.5703125" style="1" customWidth="1"/>
    <col min="16147" max="16147" width="0.5703125" style="1" customWidth="1"/>
    <col min="16148" max="16384" width="9.140625" style="1"/>
  </cols>
  <sheetData>
    <row r="1" spans="1:19" ht="12" customHeight="1">
      <c r="A1" s="342" t="s">
        <v>411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4"/>
    </row>
    <row r="2" spans="1:19" ht="23.25" customHeight="1">
      <c r="A2" s="345"/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7"/>
    </row>
    <row r="3" spans="1:19" ht="12" customHeight="1">
      <c r="A3" s="348"/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50"/>
    </row>
    <row r="4" spans="1:19" ht="8.2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"/>
    </row>
    <row r="5" spans="1:19" ht="15" customHeight="1">
      <c r="A5" s="5"/>
      <c r="B5" s="6" t="s">
        <v>0</v>
      </c>
      <c r="C5" s="6"/>
      <c r="D5" s="6"/>
      <c r="E5" s="7" t="s">
        <v>282</v>
      </c>
      <c r="F5" s="8"/>
      <c r="G5" s="8"/>
      <c r="H5" s="8"/>
      <c r="I5" s="8"/>
      <c r="J5" s="9"/>
      <c r="K5" s="6"/>
      <c r="L5" s="6"/>
      <c r="M5" s="6"/>
      <c r="N5" s="6"/>
      <c r="O5" s="6" t="s">
        <v>1</v>
      </c>
      <c r="P5" s="7" t="s">
        <v>2</v>
      </c>
      <c r="Q5" s="10"/>
      <c r="R5" s="9"/>
      <c r="S5" s="11"/>
    </row>
    <row r="6" spans="1:19" ht="17.25" hidden="1" customHeight="1">
      <c r="A6" s="5"/>
      <c r="B6" s="6" t="s">
        <v>3</v>
      </c>
      <c r="C6" s="6"/>
      <c r="D6" s="6"/>
      <c r="E6" s="12" t="s">
        <v>4</v>
      </c>
      <c r="F6" s="6"/>
      <c r="G6" s="6"/>
      <c r="H6" s="6"/>
      <c r="I6" s="6"/>
      <c r="J6" s="13"/>
      <c r="K6" s="6"/>
      <c r="L6" s="6"/>
      <c r="M6" s="6"/>
      <c r="N6" s="6"/>
      <c r="O6" s="6"/>
      <c r="P6" s="14"/>
      <c r="Q6" s="15"/>
      <c r="R6" s="13"/>
      <c r="S6" s="11"/>
    </row>
    <row r="7" spans="1:19" ht="17.25" customHeight="1">
      <c r="A7" s="5"/>
      <c r="B7" s="6" t="s">
        <v>5</v>
      </c>
      <c r="C7" s="6"/>
      <c r="D7" s="6"/>
      <c r="E7" s="12" t="s">
        <v>262</v>
      </c>
      <c r="F7" s="6"/>
      <c r="G7" s="6"/>
      <c r="H7" s="6"/>
      <c r="I7" s="6"/>
      <c r="J7" s="13"/>
      <c r="K7" s="6"/>
      <c r="L7" s="6"/>
      <c r="M7" s="6"/>
      <c r="N7" s="6"/>
      <c r="O7" s="6" t="s">
        <v>6</v>
      </c>
      <c r="P7" s="12"/>
      <c r="Q7" s="15"/>
      <c r="R7" s="13"/>
      <c r="S7" s="11"/>
    </row>
    <row r="8" spans="1:19" ht="17.25" hidden="1" customHeight="1">
      <c r="A8" s="5"/>
      <c r="B8" s="6" t="s">
        <v>7</v>
      </c>
      <c r="C8" s="6"/>
      <c r="D8" s="6"/>
      <c r="E8" s="12" t="s">
        <v>8</v>
      </c>
      <c r="F8" s="6"/>
      <c r="G8" s="6"/>
      <c r="H8" s="6"/>
      <c r="I8" s="6"/>
      <c r="J8" s="13"/>
      <c r="K8" s="6"/>
      <c r="L8" s="6"/>
      <c r="M8" s="6"/>
      <c r="N8" s="6"/>
      <c r="O8" s="6"/>
      <c r="P8" s="14"/>
      <c r="Q8" s="15"/>
      <c r="R8" s="13"/>
      <c r="S8" s="11"/>
    </row>
    <row r="9" spans="1:19" ht="17.25" customHeight="1">
      <c r="A9" s="5"/>
      <c r="B9" s="6" t="s">
        <v>9</v>
      </c>
      <c r="C9" s="6"/>
      <c r="D9" s="6"/>
      <c r="E9" s="16" t="s">
        <v>261</v>
      </c>
      <c r="F9" s="17"/>
      <c r="G9" s="17"/>
      <c r="H9" s="17"/>
      <c r="I9" s="17"/>
      <c r="J9" s="18"/>
      <c r="K9" s="6"/>
      <c r="L9" s="6"/>
      <c r="M9" s="6"/>
      <c r="N9" s="6"/>
      <c r="O9" s="6" t="s">
        <v>10</v>
      </c>
      <c r="P9" s="19"/>
      <c r="Q9" s="20"/>
      <c r="R9" s="18"/>
      <c r="S9" s="11"/>
    </row>
    <row r="10" spans="1:19" ht="17.25" hidden="1" customHeight="1">
      <c r="A10" s="5"/>
      <c r="B10" s="6" t="s">
        <v>11</v>
      </c>
      <c r="C10" s="6"/>
      <c r="D10" s="6"/>
      <c r="E10" s="21" t="s">
        <v>2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15"/>
      <c r="Q10" s="15"/>
      <c r="R10" s="6"/>
      <c r="S10" s="11"/>
    </row>
    <row r="11" spans="1:19" ht="17.25" hidden="1" customHeight="1">
      <c r="A11" s="5"/>
      <c r="B11" s="6" t="s">
        <v>12</v>
      </c>
      <c r="C11" s="6"/>
      <c r="D11" s="6"/>
      <c r="E11" s="21" t="s">
        <v>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15"/>
      <c r="Q11" s="15"/>
      <c r="R11" s="6"/>
      <c r="S11" s="11"/>
    </row>
    <row r="12" spans="1:19" ht="17.25" hidden="1" customHeight="1">
      <c r="A12" s="5"/>
      <c r="B12" s="6" t="s">
        <v>13</v>
      </c>
      <c r="C12" s="6"/>
      <c r="D12" s="6"/>
      <c r="E12" s="21" t="s">
        <v>2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15"/>
      <c r="Q12" s="15"/>
      <c r="R12" s="6"/>
      <c r="S12" s="11"/>
    </row>
    <row r="13" spans="1:19" ht="17.25" hidden="1" customHeight="1">
      <c r="A13" s="5"/>
      <c r="B13" s="6"/>
      <c r="C13" s="6"/>
      <c r="D13" s="6"/>
      <c r="E13" s="21" t="s">
        <v>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15"/>
      <c r="Q13" s="15"/>
      <c r="R13" s="6"/>
      <c r="S13" s="11"/>
    </row>
    <row r="14" spans="1:19" ht="17.25" hidden="1" customHeight="1">
      <c r="A14" s="5"/>
      <c r="B14" s="6"/>
      <c r="C14" s="6"/>
      <c r="D14" s="6"/>
      <c r="E14" s="21" t="s">
        <v>2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15"/>
      <c r="Q14" s="15"/>
      <c r="R14" s="6"/>
      <c r="S14" s="11"/>
    </row>
    <row r="15" spans="1:19" ht="17.25" hidden="1" customHeight="1">
      <c r="A15" s="5"/>
      <c r="B15" s="6"/>
      <c r="C15" s="6"/>
      <c r="D15" s="6"/>
      <c r="E15" s="21" t="s">
        <v>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15"/>
      <c r="Q15" s="15"/>
      <c r="R15" s="6"/>
      <c r="S15" s="11"/>
    </row>
    <row r="16" spans="1:19" ht="17.25" hidden="1" customHeight="1">
      <c r="A16" s="5"/>
      <c r="B16" s="6"/>
      <c r="C16" s="6"/>
      <c r="D16" s="6"/>
      <c r="E16" s="21" t="s">
        <v>2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15"/>
      <c r="Q16" s="15"/>
      <c r="R16" s="6"/>
      <c r="S16" s="11"/>
    </row>
    <row r="17" spans="1:19" ht="17.25" hidden="1" customHeight="1">
      <c r="A17" s="5"/>
      <c r="B17" s="6"/>
      <c r="C17" s="6"/>
      <c r="D17" s="6"/>
      <c r="E17" s="21" t="s">
        <v>2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15"/>
      <c r="Q17" s="15"/>
      <c r="R17" s="6"/>
      <c r="S17" s="11"/>
    </row>
    <row r="18" spans="1:19" ht="17.25" hidden="1" customHeight="1">
      <c r="A18" s="5"/>
      <c r="B18" s="6"/>
      <c r="C18" s="6"/>
      <c r="D18" s="6"/>
      <c r="E18" s="21" t="s">
        <v>2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15"/>
      <c r="Q18" s="15"/>
      <c r="R18" s="6"/>
      <c r="S18" s="11"/>
    </row>
    <row r="19" spans="1:19" ht="17.25" hidden="1" customHeight="1">
      <c r="A19" s="5"/>
      <c r="B19" s="6"/>
      <c r="C19" s="6"/>
      <c r="D19" s="6"/>
      <c r="E19" s="21" t="s">
        <v>2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15"/>
      <c r="Q19" s="15"/>
      <c r="R19" s="6"/>
      <c r="S19" s="11"/>
    </row>
    <row r="20" spans="1:19" ht="17.25" hidden="1" customHeight="1">
      <c r="A20" s="5"/>
      <c r="B20" s="6"/>
      <c r="C20" s="6"/>
      <c r="D20" s="6"/>
      <c r="E20" s="21" t="s">
        <v>2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15"/>
      <c r="Q20" s="15"/>
      <c r="R20" s="6"/>
      <c r="S20" s="11"/>
    </row>
    <row r="21" spans="1:19" ht="17.25" hidden="1" customHeight="1">
      <c r="A21" s="5"/>
      <c r="B21" s="6"/>
      <c r="C21" s="6"/>
      <c r="D21" s="6"/>
      <c r="E21" s="21" t="s">
        <v>2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15"/>
      <c r="Q21" s="15"/>
      <c r="R21" s="6"/>
      <c r="S21" s="11"/>
    </row>
    <row r="22" spans="1:19" ht="17.25" hidden="1" customHeight="1">
      <c r="A22" s="5"/>
      <c r="B22" s="6"/>
      <c r="C22" s="6"/>
      <c r="D22" s="6"/>
      <c r="E22" s="21" t="s">
        <v>2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15"/>
      <c r="Q22" s="15"/>
      <c r="R22" s="6"/>
      <c r="S22" s="11"/>
    </row>
    <row r="23" spans="1:19" ht="17.25" hidden="1" customHeight="1">
      <c r="A23" s="5"/>
      <c r="B23" s="6"/>
      <c r="C23" s="6"/>
      <c r="D23" s="6"/>
      <c r="E23" s="21" t="s">
        <v>2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15"/>
      <c r="Q23" s="15"/>
      <c r="R23" s="6"/>
      <c r="S23" s="11"/>
    </row>
    <row r="24" spans="1:19" ht="17.25" hidden="1" customHeight="1">
      <c r="A24" s="5"/>
      <c r="B24" s="6"/>
      <c r="C24" s="6"/>
      <c r="D24" s="6"/>
      <c r="E24" s="21" t="s">
        <v>2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15"/>
      <c r="Q24" s="15"/>
      <c r="R24" s="6"/>
      <c r="S24" s="11"/>
    </row>
    <row r="25" spans="1:19" ht="17.25" customHeight="1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 t="s">
        <v>14</v>
      </c>
      <c r="P25" s="6" t="s">
        <v>15</v>
      </c>
      <c r="Q25" s="6"/>
      <c r="R25" s="6"/>
      <c r="S25" s="11"/>
    </row>
    <row r="26" spans="1:19" ht="17.25" customHeight="1">
      <c r="A26" s="5"/>
      <c r="B26" s="6" t="s">
        <v>16</v>
      </c>
      <c r="C26" s="6"/>
      <c r="D26" s="6"/>
      <c r="E26" s="323" t="s">
        <v>402</v>
      </c>
      <c r="F26" s="8"/>
      <c r="G26" s="8"/>
      <c r="H26" s="8"/>
      <c r="I26" s="8"/>
      <c r="J26" s="9"/>
      <c r="K26" s="6"/>
      <c r="L26" s="6"/>
      <c r="M26" s="6"/>
      <c r="N26" s="6"/>
      <c r="O26" s="22">
        <v>47670576</v>
      </c>
      <c r="P26" s="23"/>
      <c r="Q26" s="24"/>
      <c r="R26" s="25" t="s">
        <v>400</v>
      </c>
      <c r="S26" s="11"/>
    </row>
    <row r="27" spans="1:19" ht="17.25" customHeight="1">
      <c r="A27" s="5"/>
      <c r="B27" s="6" t="s">
        <v>17</v>
      </c>
      <c r="C27" s="6"/>
      <c r="D27" s="6"/>
      <c r="E27" s="12" t="s">
        <v>410</v>
      </c>
      <c r="F27" s="6"/>
      <c r="G27" s="6"/>
      <c r="H27" s="6"/>
      <c r="I27" s="6"/>
      <c r="J27" s="13"/>
      <c r="K27" s="6"/>
      <c r="L27" s="6"/>
      <c r="M27" s="6"/>
      <c r="N27" s="6"/>
      <c r="O27" s="22"/>
      <c r="P27" s="23"/>
      <c r="Q27" s="24"/>
      <c r="R27" s="25"/>
      <c r="S27" s="11"/>
    </row>
    <row r="28" spans="1:19" ht="17.25" customHeight="1">
      <c r="A28" s="5"/>
      <c r="B28" s="6" t="s">
        <v>18</v>
      </c>
      <c r="C28" s="6"/>
      <c r="D28" s="6"/>
      <c r="E28" s="12" t="s">
        <v>401</v>
      </c>
      <c r="F28" s="6"/>
      <c r="G28" s="6"/>
      <c r="H28" s="6"/>
      <c r="I28" s="6"/>
      <c r="J28" s="13"/>
      <c r="K28" s="6"/>
      <c r="L28" s="6"/>
      <c r="M28" s="6"/>
      <c r="N28" s="6"/>
      <c r="O28" s="22">
        <v>60193280</v>
      </c>
      <c r="P28" s="23"/>
      <c r="Q28" s="24"/>
      <c r="R28" s="25"/>
      <c r="S28" s="11"/>
    </row>
    <row r="29" spans="1:19" ht="17.25" customHeight="1">
      <c r="A29" s="5"/>
      <c r="B29" s="6"/>
      <c r="C29" s="6"/>
      <c r="D29" s="6"/>
      <c r="E29" s="19"/>
      <c r="F29" s="17"/>
      <c r="G29" s="17"/>
      <c r="H29" s="17"/>
      <c r="I29" s="17"/>
      <c r="J29" s="18"/>
      <c r="K29" s="6"/>
      <c r="L29" s="6"/>
      <c r="M29" s="6"/>
      <c r="N29" s="6"/>
      <c r="O29" s="15"/>
      <c r="P29" s="15"/>
      <c r="Q29" s="15"/>
      <c r="R29" s="6"/>
      <c r="S29" s="11"/>
    </row>
    <row r="30" spans="1:19" ht="17.25" customHeight="1">
      <c r="A30" s="5"/>
      <c r="B30" s="6"/>
      <c r="C30" s="6"/>
      <c r="D30" s="6"/>
      <c r="E30" s="26" t="s">
        <v>19</v>
      </c>
      <c r="F30" s="6"/>
      <c r="G30" s="6" t="s">
        <v>20</v>
      </c>
      <c r="H30" s="6"/>
      <c r="I30" s="6"/>
      <c r="J30" s="6"/>
      <c r="K30" s="6"/>
      <c r="L30" s="6"/>
      <c r="M30" s="6"/>
      <c r="N30" s="6"/>
      <c r="O30" s="26" t="s">
        <v>21</v>
      </c>
      <c r="P30" s="15"/>
      <c r="Q30" s="15"/>
      <c r="R30" s="27"/>
      <c r="S30" s="11"/>
    </row>
    <row r="31" spans="1:19" ht="17.25" customHeight="1">
      <c r="A31" s="5"/>
      <c r="B31" s="6"/>
      <c r="C31" s="6"/>
      <c r="D31" s="6"/>
      <c r="E31" s="22"/>
      <c r="F31" s="6"/>
      <c r="G31" s="23"/>
      <c r="H31" s="28"/>
      <c r="I31" s="29"/>
      <c r="J31" s="6"/>
      <c r="K31" s="6"/>
      <c r="L31" s="6"/>
      <c r="M31" s="6"/>
      <c r="N31" s="6"/>
      <c r="O31" s="30" t="s">
        <v>283</v>
      </c>
      <c r="P31" s="15"/>
      <c r="Q31" s="15"/>
      <c r="R31" s="31"/>
      <c r="S31" s="11"/>
    </row>
    <row r="32" spans="1:19" ht="8.25" customHeight="1">
      <c r="A32" s="32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4"/>
    </row>
    <row r="33" spans="1:19" ht="20.25" customHeight="1">
      <c r="A33" s="35"/>
      <c r="B33" s="36"/>
      <c r="C33" s="36"/>
      <c r="D33" s="36"/>
      <c r="E33" s="37" t="s">
        <v>22</v>
      </c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8"/>
    </row>
    <row r="34" spans="1:19" ht="20.25" customHeight="1">
      <c r="A34" s="39" t="s">
        <v>23</v>
      </c>
      <c r="B34" s="40"/>
      <c r="C34" s="40"/>
      <c r="D34" s="41"/>
      <c r="E34" s="42" t="s">
        <v>24</v>
      </c>
      <c r="F34" s="41"/>
      <c r="G34" s="42" t="s">
        <v>25</v>
      </c>
      <c r="H34" s="40"/>
      <c r="I34" s="41"/>
      <c r="J34" s="42" t="s">
        <v>26</v>
      </c>
      <c r="K34" s="40"/>
      <c r="L34" s="42" t="s">
        <v>27</v>
      </c>
      <c r="M34" s="40"/>
      <c r="N34" s="40"/>
      <c r="O34" s="41"/>
      <c r="P34" s="42" t="s">
        <v>28</v>
      </c>
      <c r="Q34" s="40"/>
      <c r="R34" s="40"/>
      <c r="S34" s="43"/>
    </row>
    <row r="35" spans="1:19" ht="20.25" customHeight="1">
      <c r="A35" s="44"/>
      <c r="B35" s="45"/>
      <c r="C35" s="45"/>
      <c r="D35" s="46">
        <v>0</v>
      </c>
      <c r="E35" s="47">
        <f>IF(D35=0,0,R47/D35)</f>
        <v>0</v>
      </c>
      <c r="F35" s="48"/>
      <c r="G35" s="49"/>
      <c r="H35" s="45"/>
      <c r="I35" s="46">
        <v>0</v>
      </c>
      <c r="J35" s="47">
        <f>IF(I35=0,0,R47/I35)</f>
        <v>0</v>
      </c>
      <c r="K35" s="50"/>
      <c r="L35" s="49"/>
      <c r="M35" s="45"/>
      <c r="N35" s="45"/>
      <c r="O35" s="46">
        <v>0</v>
      </c>
      <c r="P35" s="49"/>
      <c r="Q35" s="45"/>
      <c r="R35" s="51">
        <f>IF(O35=0,0,R47/O35)</f>
        <v>0</v>
      </c>
      <c r="S35" s="52"/>
    </row>
    <row r="36" spans="1:19" ht="20.25" customHeight="1">
      <c r="A36" s="35"/>
      <c r="B36" s="36"/>
      <c r="C36" s="36"/>
      <c r="D36" s="36"/>
      <c r="E36" s="37" t="s">
        <v>29</v>
      </c>
      <c r="F36" s="36"/>
      <c r="G36" s="36"/>
      <c r="H36" s="36"/>
      <c r="I36" s="36"/>
      <c r="J36" s="53" t="s">
        <v>30</v>
      </c>
      <c r="K36" s="36"/>
      <c r="L36" s="36"/>
      <c r="M36" s="36"/>
      <c r="N36" s="36"/>
      <c r="O36" s="36"/>
      <c r="P36" s="36"/>
      <c r="Q36" s="36"/>
      <c r="R36" s="36"/>
      <c r="S36" s="38"/>
    </row>
    <row r="37" spans="1:19" ht="20.25" customHeight="1">
      <c r="A37" s="54" t="s">
        <v>31</v>
      </c>
      <c r="B37" s="55"/>
      <c r="C37" s="56" t="s">
        <v>32</v>
      </c>
      <c r="D37" s="57"/>
      <c r="E37" s="57"/>
      <c r="F37" s="58"/>
      <c r="G37" s="54" t="s">
        <v>33</v>
      </c>
      <c r="H37" s="59"/>
      <c r="I37" s="56" t="s">
        <v>34</v>
      </c>
      <c r="J37" s="57"/>
      <c r="K37" s="57"/>
      <c r="L37" s="54" t="s">
        <v>35</v>
      </c>
      <c r="M37" s="59"/>
      <c r="N37" s="56" t="s">
        <v>36</v>
      </c>
      <c r="O37" s="57"/>
      <c r="P37" s="57"/>
      <c r="Q37" s="57"/>
      <c r="R37" s="57"/>
      <c r="S37" s="58"/>
    </row>
    <row r="38" spans="1:19" ht="20.25" customHeight="1">
      <c r="A38" s="60">
        <v>1</v>
      </c>
      <c r="B38" s="61" t="s">
        <v>37</v>
      </c>
      <c r="C38" s="9"/>
      <c r="D38" s="62" t="s">
        <v>38</v>
      </c>
      <c r="E38" s="63">
        <v>0</v>
      </c>
      <c r="F38" s="64"/>
      <c r="G38" s="60">
        <v>8</v>
      </c>
      <c r="H38" s="65" t="s">
        <v>39</v>
      </c>
      <c r="I38" s="25"/>
      <c r="J38" s="66">
        <v>0</v>
      </c>
      <c r="K38" s="67"/>
      <c r="L38" s="60">
        <v>13</v>
      </c>
      <c r="M38" s="23" t="s">
        <v>40</v>
      </c>
      <c r="N38" s="28"/>
      <c r="O38" s="28"/>
      <c r="P38" s="68">
        <f>M49</f>
        <v>20</v>
      </c>
      <c r="Q38" s="69" t="s">
        <v>41</v>
      </c>
      <c r="R38" s="63">
        <v>0</v>
      </c>
      <c r="S38" s="64"/>
    </row>
    <row r="39" spans="1:19" ht="20.25" customHeight="1">
      <c r="A39" s="60">
        <v>2</v>
      </c>
      <c r="B39" s="70"/>
      <c r="C39" s="18"/>
      <c r="D39" s="62" t="s">
        <v>42</v>
      </c>
      <c r="E39" s="63">
        <v>0</v>
      </c>
      <c r="F39" s="64"/>
      <c r="G39" s="60">
        <v>9</v>
      </c>
      <c r="H39" s="6" t="s">
        <v>43</v>
      </c>
      <c r="I39" s="62"/>
      <c r="J39" s="66">
        <v>0</v>
      </c>
      <c r="K39" s="67"/>
      <c r="L39" s="60">
        <v>14</v>
      </c>
      <c r="M39" s="23" t="s">
        <v>44</v>
      </c>
      <c r="N39" s="28"/>
      <c r="O39" s="28"/>
      <c r="P39" s="68">
        <f>M49</f>
        <v>20</v>
      </c>
      <c r="Q39" s="69" t="s">
        <v>41</v>
      </c>
      <c r="R39" s="63">
        <v>0</v>
      </c>
      <c r="S39" s="64"/>
    </row>
    <row r="40" spans="1:19" ht="20.25" customHeight="1">
      <c r="A40" s="60">
        <v>3</v>
      </c>
      <c r="B40" s="61" t="s">
        <v>45</v>
      </c>
      <c r="C40" s="9"/>
      <c r="D40" s="62" t="s">
        <v>38</v>
      </c>
      <c r="E40" s="63">
        <v>0</v>
      </c>
      <c r="F40" s="64"/>
      <c r="G40" s="60">
        <v>10</v>
      </c>
      <c r="H40" s="65" t="s">
        <v>46</v>
      </c>
      <c r="I40" s="25"/>
      <c r="J40" s="66">
        <v>0</v>
      </c>
      <c r="K40" s="67"/>
      <c r="L40" s="60">
        <v>15</v>
      </c>
      <c r="M40" s="23" t="s">
        <v>47</v>
      </c>
      <c r="N40" s="28"/>
      <c r="O40" s="28"/>
      <c r="P40" s="68">
        <f>M49</f>
        <v>20</v>
      </c>
      <c r="Q40" s="69" t="s">
        <v>41</v>
      </c>
      <c r="R40" s="63">
        <v>0</v>
      </c>
      <c r="S40" s="64"/>
    </row>
    <row r="41" spans="1:19" ht="20.25" customHeight="1">
      <c r="A41" s="60">
        <v>4</v>
      </c>
      <c r="B41" s="70"/>
      <c r="C41" s="18"/>
      <c r="D41" s="62" t="s">
        <v>42</v>
      </c>
      <c r="E41" s="63">
        <v>0</v>
      </c>
      <c r="F41" s="64"/>
      <c r="G41" s="60">
        <v>11</v>
      </c>
      <c r="H41" s="65"/>
      <c r="I41" s="25"/>
      <c r="J41" s="66">
        <v>0</v>
      </c>
      <c r="K41" s="67"/>
      <c r="L41" s="60">
        <v>16</v>
      </c>
      <c r="M41" s="23" t="s">
        <v>48</v>
      </c>
      <c r="N41" s="28"/>
      <c r="O41" s="28"/>
      <c r="P41" s="68">
        <f>M49</f>
        <v>20</v>
      </c>
      <c r="Q41" s="69" t="s">
        <v>41</v>
      </c>
      <c r="R41" s="63">
        <v>0</v>
      </c>
      <c r="S41" s="64"/>
    </row>
    <row r="42" spans="1:19" ht="20.25" customHeight="1">
      <c r="A42" s="60">
        <v>5</v>
      </c>
      <c r="B42" s="61" t="s">
        <v>49</v>
      </c>
      <c r="C42" s="9"/>
      <c r="D42" s="62" t="s">
        <v>38</v>
      </c>
      <c r="E42" s="63">
        <v>0</v>
      </c>
      <c r="F42" s="64"/>
      <c r="G42" s="71"/>
      <c r="H42" s="28"/>
      <c r="I42" s="25"/>
      <c r="J42" s="72"/>
      <c r="K42" s="67"/>
      <c r="L42" s="60">
        <v>17</v>
      </c>
      <c r="M42" s="23" t="s">
        <v>50</v>
      </c>
      <c r="N42" s="28"/>
      <c r="O42" s="28"/>
      <c r="P42" s="68">
        <f>M49</f>
        <v>20</v>
      </c>
      <c r="Q42" s="69" t="s">
        <v>41</v>
      </c>
      <c r="R42" s="63">
        <v>0</v>
      </c>
      <c r="S42" s="64"/>
    </row>
    <row r="43" spans="1:19" ht="20.25" customHeight="1">
      <c r="A43" s="60">
        <v>6</v>
      </c>
      <c r="B43" s="70"/>
      <c r="C43" s="18"/>
      <c r="D43" s="62" t="s">
        <v>42</v>
      </c>
      <c r="E43" s="63">
        <v>0</v>
      </c>
      <c r="F43" s="64"/>
      <c r="G43" s="71"/>
      <c r="H43" s="28"/>
      <c r="I43" s="25"/>
      <c r="J43" s="72"/>
      <c r="K43" s="67"/>
      <c r="L43" s="60">
        <v>18</v>
      </c>
      <c r="M43" s="65" t="s">
        <v>51</v>
      </c>
      <c r="N43" s="28"/>
      <c r="O43" s="28"/>
      <c r="P43" s="28"/>
      <c r="Q43" s="25"/>
      <c r="R43" s="63">
        <v>0</v>
      </c>
      <c r="S43" s="64"/>
    </row>
    <row r="44" spans="1:19" ht="20.25" customHeight="1">
      <c r="A44" s="60">
        <v>7</v>
      </c>
      <c r="B44" s="73" t="s">
        <v>52</v>
      </c>
      <c r="C44" s="28"/>
      <c r="D44" s="25"/>
      <c r="E44" s="74">
        <f>E38+E39</f>
        <v>0</v>
      </c>
      <c r="F44" s="38"/>
      <c r="G44" s="60">
        <v>12</v>
      </c>
      <c r="H44" s="73" t="s">
        <v>53</v>
      </c>
      <c r="I44" s="25"/>
      <c r="J44" s="75">
        <f>SUM(J38:J41)</f>
        <v>0</v>
      </c>
      <c r="K44" s="76"/>
      <c r="L44" s="60">
        <v>19</v>
      </c>
      <c r="M44" s="61" t="s">
        <v>54</v>
      </c>
      <c r="N44" s="8"/>
      <c r="O44" s="8"/>
      <c r="P44" s="8"/>
      <c r="Q44" s="77"/>
      <c r="R44" s="74">
        <v>0</v>
      </c>
      <c r="S44" s="38"/>
    </row>
    <row r="45" spans="1:19" ht="20.25" customHeight="1">
      <c r="A45" s="78">
        <v>20</v>
      </c>
      <c r="B45" s="79" t="s">
        <v>55</v>
      </c>
      <c r="C45" s="80"/>
      <c r="D45" s="81"/>
      <c r="E45" s="82">
        <v>0</v>
      </c>
      <c r="F45" s="34"/>
      <c r="G45" s="78">
        <v>21</v>
      </c>
      <c r="H45" s="79" t="s">
        <v>56</v>
      </c>
      <c r="I45" s="81"/>
      <c r="J45" s="83">
        <v>0</v>
      </c>
      <c r="K45" s="84">
        <f>M49</f>
        <v>20</v>
      </c>
      <c r="L45" s="78">
        <v>22</v>
      </c>
      <c r="M45" s="79" t="s">
        <v>57</v>
      </c>
      <c r="N45" s="80"/>
      <c r="O45" s="80"/>
      <c r="P45" s="80"/>
      <c r="Q45" s="81"/>
      <c r="R45" s="82">
        <v>0</v>
      </c>
      <c r="S45" s="34"/>
    </row>
    <row r="46" spans="1:19" ht="20.25" customHeight="1">
      <c r="A46" s="85" t="s">
        <v>17</v>
      </c>
      <c r="B46" s="3"/>
      <c r="C46" s="3"/>
      <c r="D46" s="3"/>
      <c r="E46" s="3"/>
      <c r="F46" s="86"/>
      <c r="G46" s="87"/>
      <c r="H46" s="3"/>
      <c r="I46" s="3"/>
      <c r="J46" s="3"/>
      <c r="K46" s="3"/>
      <c r="L46" s="54" t="s">
        <v>58</v>
      </c>
      <c r="M46" s="41"/>
      <c r="N46" s="56" t="s">
        <v>59</v>
      </c>
      <c r="O46" s="40"/>
      <c r="P46" s="40"/>
      <c r="Q46" s="40"/>
      <c r="R46" s="40"/>
      <c r="S46" s="43"/>
    </row>
    <row r="47" spans="1:19" ht="20.25" customHeight="1">
      <c r="A47" s="5"/>
      <c r="B47" s="6"/>
      <c r="C47" s="6"/>
      <c r="D47" s="6"/>
      <c r="E47" s="6"/>
      <c r="F47" s="13"/>
      <c r="G47" s="88"/>
      <c r="H47" s="6"/>
      <c r="I47" s="6"/>
      <c r="J47" s="6"/>
      <c r="K47" s="6"/>
      <c r="L47" s="60">
        <v>23</v>
      </c>
      <c r="M47" s="65" t="s">
        <v>60</v>
      </c>
      <c r="N47" s="28"/>
      <c r="O47" s="28"/>
      <c r="P47" s="28"/>
      <c r="Q47" s="64"/>
      <c r="R47" s="74">
        <f>E44</f>
        <v>0</v>
      </c>
      <c r="S47" s="38"/>
    </row>
    <row r="48" spans="1:19" ht="20.25" customHeight="1">
      <c r="A48" s="89" t="s">
        <v>61</v>
      </c>
      <c r="B48" s="17"/>
      <c r="C48" s="17"/>
      <c r="D48" s="17"/>
      <c r="E48" s="17"/>
      <c r="F48" s="18"/>
      <c r="G48" s="90" t="s">
        <v>62</v>
      </c>
      <c r="H48" s="17"/>
      <c r="I48" s="17"/>
      <c r="J48" s="17"/>
      <c r="K48" s="17"/>
      <c r="L48" s="60">
        <v>24</v>
      </c>
      <c r="M48" s="91">
        <v>10</v>
      </c>
      <c r="N48" s="18" t="s">
        <v>41</v>
      </c>
      <c r="O48" s="92"/>
      <c r="P48" s="28" t="s">
        <v>63</v>
      </c>
      <c r="Q48" s="25"/>
      <c r="R48" s="93">
        <v>0</v>
      </c>
      <c r="S48" s="94"/>
    </row>
    <row r="49" spans="1:19" ht="20.25" customHeight="1" thickBot="1">
      <c r="A49" s="95" t="s">
        <v>16</v>
      </c>
      <c r="B49" s="8"/>
      <c r="C49" s="8"/>
      <c r="D49" s="8"/>
      <c r="E49" s="8"/>
      <c r="F49" s="9"/>
      <c r="G49" s="96"/>
      <c r="H49" s="8"/>
      <c r="I49" s="8"/>
      <c r="J49" s="8"/>
      <c r="K49" s="8"/>
      <c r="L49" s="60">
        <v>25</v>
      </c>
      <c r="M49" s="97">
        <v>20</v>
      </c>
      <c r="N49" s="25" t="s">
        <v>41</v>
      </c>
      <c r="O49" s="92"/>
      <c r="P49" s="28" t="s">
        <v>63</v>
      </c>
      <c r="Q49" s="25"/>
      <c r="R49" s="63">
        <f>E44*0.2</f>
        <v>0</v>
      </c>
      <c r="S49" s="64"/>
    </row>
    <row r="50" spans="1:19" ht="20.25" customHeight="1" thickBot="1">
      <c r="A50" s="5"/>
      <c r="B50" s="6"/>
      <c r="C50" s="6"/>
      <c r="D50" s="6"/>
      <c r="E50" s="6"/>
      <c r="F50" s="13"/>
      <c r="G50" s="88"/>
      <c r="H50" s="6"/>
      <c r="I50" s="6"/>
      <c r="J50" s="6"/>
      <c r="K50" s="6"/>
      <c r="L50" s="78">
        <v>26</v>
      </c>
      <c r="M50" s="98" t="s">
        <v>64</v>
      </c>
      <c r="N50" s="80"/>
      <c r="O50" s="80"/>
      <c r="P50" s="80"/>
      <c r="Q50" s="99"/>
      <c r="R50" s="100">
        <f>R47+R49</f>
        <v>0</v>
      </c>
      <c r="S50" s="101"/>
    </row>
    <row r="51" spans="1:19" ht="20.25" customHeight="1">
      <c r="A51" s="89" t="s">
        <v>61</v>
      </c>
      <c r="B51" s="17"/>
      <c r="C51" s="17"/>
      <c r="D51" s="17"/>
      <c r="E51" s="17"/>
      <c r="F51" s="18"/>
      <c r="G51" s="90" t="s">
        <v>62</v>
      </c>
      <c r="H51" s="17"/>
      <c r="I51" s="17"/>
      <c r="J51" s="17"/>
      <c r="K51" s="17"/>
      <c r="L51" s="54" t="s">
        <v>65</v>
      </c>
      <c r="M51" s="41"/>
      <c r="N51" s="56" t="s">
        <v>66</v>
      </c>
      <c r="O51" s="40"/>
      <c r="P51" s="40"/>
      <c r="Q51" s="40"/>
      <c r="R51" s="102"/>
      <c r="S51" s="43"/>
    </row>
    <row r="52" spans="1:19" ht="20.25" customHeight="1">
      <c r="A52" s="95" t="s">
        <v>18</v>
      </c>
      <c r="B52" s="8"/>
      <c r="C52" s="8"/>
      <c r="D52" s="8"/>
      <c r="E52" s="8"/>
      <c r="F52" s="9"/>
      <c r="G52" s="96"/>
      <c r="H52" s="8"/>
      <c r="I52" s="8"/>
      <c r="J52" s="8"/>
      <c r="K52" s="8"/>
      <c r="L52" s="60">
        <v>27</v>
      </c>
      <c r="M52" s="65" t="s">
        <v>67</v>
      </c>
      <c r="N52" s="28"/>
      <c r="O52" s="28"/>
      <c r="P52" s="28"/>
      <c r="Q52" s="25"/>
      <c r="R52" s="63">
        <v>0</v>
      </c>
      <c r="S52" s="64"/>
    </row>
    <row r="53" spans="1:19" ht="20.25" customHeight="1">
      <c r="A53" s="5"/>
      <c r="B53" s="6"/>
      <c r="C53" s="6"/>
      <c r="D53" s="6"/>
      <c r="E53" s="6"/>
      <c r="F53" s="13"/>
      <c r="G53" s="88"/>
      <c r="H53" s="6"/>
      <c r="I53" s="6"/>
      <c r="J53" s="6"/>
      <c r="K53" s="6"/>
      <c r="L53" s="60">
        <v>28</v>
      </c>
      <c r="M53" s="65" t="s">
        <v>68</v>
      </c>
      <c r="N53" s="28"/>
      <c r="O53" s="28"/>
      <c r="P53" s="28"/>
      <c r="Q53" s="25"/>
      <c r="R53" s="63">
        <v>0</v>
      </c>
      <c r="S53" s="64"/>
    </row>
    <row r="54" spans="1:19" ht="20.25" customHeight="1">
      <c r="A54" s="103" t="s">
        <v>61</v>
      </c>
      <c r="B54" s="33"/>
      <c r="C54" s="33"/>
      <c r="D54" s="33"/>
      <c r="E54" s="33"/>
      <c r="F54" s="104"/>
      <c r="G54" s="105" t="s">
        <v>62</v>
      </c>
      <c r="H54" s="33"/>
      <c r="I54" s="33"/>
      <c r="J54" s="33"/>
      <c r="K54" s="33"/>
      <c r="L54" s="78">
        <v>29</v>
      </c>
      <c r="M54" s="79" t="s">
        <v>69</v>
      </c>
      <c r="N54" s="80"/>
      <c r="O54" s="80"/>
      <c r="P54" s="80"/>
      <c r="Q54" s="81"/>
      <c r="R54" s="47">
        <v>0</v>
      </c>
      <c r="S54" s="106"/>
    </row>
  </sheetData>
  <mergeCells count="1">
    <mergeCell ref="A1:S3"/>
  </mergeCells>
  <pageMargins left="0.25" right="0.25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7"/>
  <sheetViews>
    <sheetView showGridLines="0" topLeftCell="A34" workbookViewId="0">
      <selection activeCell="H43" sqref="H43"/>
    </sheetView>
  </sheetViews>
  <sheetFormatPr defaultRowHeight="12.75" customHeight="1"/>
  <cols>
    <col min="1" max="1" width="11.7109375" style="1" customWidth="1"/>
    <col min="2" max="2" width="55.7109375" style="1" customWidth="1"/>
    <col min="3" max="3" width="13.5703125" style="1" customWidth="1"/>
    <col min="4" max="4" width="13.7109375" style="1" hidden="1" customWidth="1"/>
    <col min="5" max="5" width="13.85546875" style="1" hidden="1" customWidth="1"/>
    <col min="6" max="256" width="9.140625" style="1"/>
    <col min="257" max="257" width="11.7109375" style="1" customWidth="1"/>
    <col min="258" max="258" width="55.7109375" style="1" customWidth="1"/>
    <col min="259" max="259" width="13.5703125" style="1" customWidth="1"/>
    <col min="260" max="261" width="0" style="1" hidden="1" customWidth="1"/>
    <col min="262" max="512" width="9.140625" style="1"/>
    <col min="513" max="513" width="11.7109375" style="1" customWidth="1"/>
    <col min="514" max="514" width="55.7109375" style="1" customWidth="1"/>
    <col min="515" max="515" width="13.5703125" style="1" customWidth="1"/>
    <col min="516" max="517" width="0" style="1" hidden="1" customWidth="1"/>
    <col min="518" max="768" width="9.140625" style="1"/>
    <col min="769" max="769" width="11.7109375" style="1" customWidth="1"/>
    <col min="770" max="770" width="55.7109375" style="1" customWidth="1"/>
    <col min="771" max="771" width="13.5703125" style="1" customWidth="1"/>
    <col min="772" max="773" width="0" style="1" hidden="1" customWidth="1"/>
    <col min="774" max="1024" width="9.140625" style="1"/>
    <col min="1025" max="1025" width="11.7109375" style="1" customWidth="1"/>
    <col min="1026" max="1026" width="55.7109375" style="1" customWidth="1"/>
    <col min="1027" max="1027" width="13.5703125" style="1" customWidth="1"/>
    <col min="1028" max="1029" width="0" style="1" hidden="1" customWidth="1"/>
    <col min="1030" max="1280" width="9.140625" style="1"/>
    <col min="1281" max="1281" width="11.7109375" style="1" customWidth="1"/>
    <col min="1282" max="1282" width="55.7109375" style="1" customWidth="1"/>
    <col min="1283" max="1283" width="13.5703125" style="1" customWidth="1"/>
    <col min="1284" max="1285" width="0" style="1" hidden="1" customWidth="1"/>
    <col min="1286" max="1536" width="9.140625" style="1"/>
    <col min="1537" max="1537" width="11.7109375" style="1" customWidth="1"/>
    <col min="1538" max="1538" width="55.7109375" style="1" customWidth="1"/>
    <col min="1539" max="1539" width="13.5703125" style="1" customWidth="1"/>
    <col min="1540" max="1541" width="0" style="1" hidden="1" customWidth="1"/>
    <col min="1542" max="1792" width="9.140625" style="1"/>
    <col min="1793" max="1793" width="11.7109375" style="1" customWidth="1"/>
    <col min="1794" max="1794" width="55.7109375" style="1" customWidth="1"/>
    <col min="1795" max="1795" width="13.5703125" style="1" customWidth="1"/>
    <col min="1796" max="1797" width="0" style="1" hidden="1" customWidth="1"/>
    <col min="1798" max="2048" width="9.140625" style="1"/>
    <col min="2049" max="2049" width="11.7109375" style="1" customWidth="1"/>
    <col min="2050" max="2050" width="55.7109375" style="1" customWidth="1"/>
    <col min="2051" max="2051" width="13.5703125" style="1" customWidth="1"/>
    <col min="2052" max="2053" width="0" style="1" hidden="1" customWidth="1"/>
    <col min="2054" max="2304" width="9.140625" style="1"/>
    <col min="2305" max="2305" width="11.7109375" style="1" customWidth="1"/>
    <col min="2306" max="2306" width="55.7109375" style="1" customWidth="1"/>
    <col min="2307" max="2307" width="13.5703125" style="1" customWidth="1"/>
    <col min="2308" max="2309" width="0" style="1" hidden="1" customWidth="1"/>
    <col min="2310" max="2560" width="9.140625" style="1"/>
    <col min="2561" max="2561" width="11.7109375" style="1" customWidth="1"/>
    <col min="2562" max="2562" width="55.7109375" style="1" customWidth="1"/>
    <col min="2563" max="2563" width="13.5703125" style="1" customWidth="1"/>
    <col min="2564" max="2565" width="0" style="1" hidden="1" customWidth="1"/>
    <col min="2566" max="2816" width="9.140625" style="1"/>
    <col min="2817" max="2817" width="11.7109375" style="1" customWidth="1"/>
    <col min="2818" max="2818" width="55.7109375" style="1" customWidth="1"/>
    <col min="2819" max="2819" width="13.5703125" style="1" customWidth="1"/>
    <col min="2820" max="2821" width="0" style="1" hidden="1" customWidth="1"/>
    <col min="2822" max="3072" width="9.140625" style="1"/>
    <col min="3073" max="3073" width="11.7109375" style="1" customWidth="1"/>
    <col min="3074" max="3074" width="55.7109375" style="1" customWidth="1"/>
    <col min="3075" max="3075" width="13.5703125" style="1" customWidth="1"/>
    <col min="3076" max="3077" width="0" style="1" hidden="1" customWidth="1"/>
    <col min="3078" max="3328" width="9.140625" style="1"/>
    <col min="3329" max="3329" width="11.7109375" style="1" customWidth="1"/>
    <col min="3330" max="3330" width="55.7109375" style="1" customWidth="1"/>
    <col min="3331" max="3331" width="13.5703125" style="1" customWidth="1"/>
    <col min="3332" max="3333" width="0" style="1" hidden="1" customWidth="1"/>
    <col min="3334" max="3584" width="9.140625" style="1"/>
    <col min="3585" max="3585" width="11.7109375" style="1" customWidth="1"/>
    <col min="3586" max="3586" width="55.7109375" style="1" customWidth="1"/>
    <col min="3587" max="3587" width="13.5703125" style="1" customWidth="1"/>
    <col min="3588" max="3589" width="0" style="1" hidden="1" customWidth="1"/>
    <col min="3590" max="3840" width="9.140625" style="1"/>
    <col min="3841" max="3841" width="11.7109375" style="1" customWidth="1"/>
    <col min="3842" max="3842" width="55.7109375" style="1" customWidth="1"/>
    <col min="3843" max="3843" width="13.5703125" style="1" customWidth="1"/>
    <col min="3844" max="3845" width="0" style="1" hidden="1" customWidth="1"/>
    <col min="3846" max="4096" width="9.140625" style="1"/>
    <col min="4097" max="4097" width="11.7109375" style="1" customWidth="1"/>
    <col min="4098" max="4098" width="55.7109375" style="1" customWidth="1"/>
    <col min="4099" max="4099" width="13.5703125" style="1" customWidth="1"/>
    <col min="4100" max="4101" width="0" style="1" hidden="1" customWidth="1"/>
    <col min="4102" max="4352" width="9.140625" style="1"/>
    <col min="4353" max="4353" width="11.7109375" style="1" customWidth="1"/>
    <col min="4354" max="4354" width="55.7109375" style="1" customWidth="1"/>
    <col min="4355" max="4355" width="13.5703125" style="1" customWidth="1"/>
    <col min="4356" max="4357" width="0" style="1" hidden="1" customWidth="1"/>
    <col min="4358" max="4608" width="9.140625" style="1"/>
    <col min="4609" max="4609" width="11.7109375" style="1" customWidth="1"/>
    <col min="4610" max="4610" width="55.7109375" style="1" customWidth="1"/>
    <col min="4611" max="4611" width="13.5703125" style="1" customWidth="1"/>
    <col min="4612" max="4613" width="0" style="1" hidden="1" customWidth="1"/>
    <col min="4614" max="4864" width="9.140625" style="1"/>
    <col min="4865" max="4865" width="11.7109375" style="1" customWidth="1"/>
    <col min="4866" max="4866" width="55.7109375" style="1" customWidth="1"/>
    <col min="4867" max="4867" width="13.5703125" style="1" customWidth="1"/>
    <col min="4868" max="4869" width="0" style="1" hidden="1" customWidth="1"/>
    <col min="4870" max="5120" width="9.140625" style="1"/>
    <col min="5121" max="5121" width="11.7109375" style="1" customWidth="1"/>
    <col min="5122" max="5122" width="55.7109375" style="1" customWidth="1"/>
    <col min="5123" max="5123" width="13.5703125" style="1" customWidth="1"/>
    <col min="5124" max="5125" width="0" style="1" hidden="1" customWidth="1"/>
    <col min="5126" max="5376" width="9.140625" style="1"/>
    <col min="5377" max="5377" width="11.7109375" style="1" customWidth="1"/>
    <col min="5378" max="5378" width="55.7109375" style="1" customWidth="1"/>
    <col min="5379" max="5379" width="13.5703125" style="1" customWidth="1"/>
    <col min="5380" max="5381" width="0" style="1" hidden="1" customWidth="1"/>
    <col min="5382" max="5632" width="9.140625" style="1"/>
    <col min="5633" max="5633" width="11.7109375" style="1" customWidth="1"/>
    <col min="5634" max="5634" width="55.7109375" style="1" customWidth="1"/>
    <col min="5635" max="5635" width="13.5703125" style="1" customWidth="1"/>
    <col min="5636" max="5637" width="0" style="1" hidden="1" customWidth="1"/>
    <col min="5638" max="5888" width="9.140625" style="1"/>
    <col min="5889" max="5889" width="11.7109375" style="1" customWidth="1"/>
    <col min="5890" max="5890" width="55.7109375" style="1" customWidth="1"/>
    <col min="5891" max="5891" width="13.5703125" style="1" customWidth="1"/>
    <col min="5892" max="5893" width="0" style="1" hidden="1" customWidth="1"/>
    <col min="5894" max="6144" width="9.140625" style="1"/>
    <col min="6145" max="6145" width="11.7109375" style="1" customWidth="1"/>
    <col min="6146" max="6146" width="55.7109375" style="1" customWidth="1"/>
    <col min="6147" max="6147" width="13.5703125" style="1" customWidth="1"/>
    <col min="6148" max="6149" width="0" style="1" hidden="1" customWidth="1"/>
    <col min="6150" max="6400" width="9.140625" style="1"/>
    <col min="6401" max="6401" width="11.7109375" style="1" customWidth="1"/>
    <col min="6402" max="6402" width="55.7109375" style="1" customWidth="1"/>
    <col min="6403" max="6403" width="13.5703125" style="1" customWidth="1"/>
    <col min="6404" max="6405" width="0" style="1" hidden="1" customWidth="1"/>
    <col min="6406" max="6656" width="9.140625" style="1"/>
    <col min="6657" max="6657" width="11.7109375" style="1" customWidth="1"/>
    <col min="6658" max="6658" width="55.7109375" style="1" customWidth="1"/>
    <col min="6659" max="6659" width="13.5703125" style="1" customWidth="1"/>
    <col min="6660" max="6661" width="0" style="1" hidden="1" customWidth="1"/>
    <col min="6662" max="6912" width="9.140625" style="1"/>
    <col min="6913" max="6913" width="11.7109375" style="1" customWidth="1"/>
    <col min="6914" max="6914" width="55.7109375" style="1" customWidth="1"/>
    <col min="6915" max="6915" width="13.5703125" style="1" customWidth="1"/>
    <col min="6916" max="6917" width="0" style="1" hidden="1" customWidth="1"/>
    <col min="6918" max="7168" width="9.140625" style="1"/>
    <col min="7169" max="7169" width="11.7109375" style="1" customWidth="1"/>
    <col min="7170" max="7170" width="55.7109375" style="1" customWidth="1"/>
    <col min="7171" max="7171" width="13.5703125" style="1" customWidth="1"/>
    <col min="7172" max="7173" width="0" style="1" hidden="1" customWidth="1"/>
    <col min="7174" max="7424" width="9.140625" style="1"/>
    <col min="7425" max="7425" width="11.7109375" style="1" customWidth="1"/>
    <col min="7426" max="7426" width="55.7109375" style="1" customWidth="1"/>
    <col min="7427" max="7427" width="13.5703125" style="1" customWidth="1"/>
    <col min="7428" max="7429" width="0" style="1" hidden="1" customWidth="1"/>
    <col min="7430" max="7680" width="9.140625" style="1"/>
    <col min="7681" max="7681" width="11.7109375" style="1" customWidth="1"/>
    <col min="7682" max="7682" width="55.7109375" style="1" customWidth="1"/>
    <col min="7683" max="7683" width="13.5703125" style="1" customWidth="1"/>
    <col min="7684" max="7685" width="0" style="1" hidden="1" customWidth="1"/>
    <col min="7686" max="7936" width="9.140625" style="1"/>
    <col min="7937" max="7937" width="11.7109375" style="1" customWidth="1"/>
    <col min="7938" max="7938" width="55.7109375" style="1" customWidth="1"/>
    <col min="7939" max="7939" width="13.5703125" style="1" customWidth="1"/>
    <col min="7940" max="7941" width="0" style="1" hidden="1" customWidth="1"/>
    <col min="7942" max="8192" width="9.140625" style="1"/>
    <col min="8193" max="8193" width="11.7109375" style="1" customWidth="1"/>
    <col min="8194" max="8194" width="55.7109375" style="1" customWidth="1"/>
    <col min="8195" max="8195" width="13.5703125" style="1" customWidth="1"/>
    <col min="8196" max="8197" width="0" style="1" hidden="1" customWidth="1"/>
    <col min="8198" max="8448" width="9.140625" style="1"/>
    <col min="8449" max="8449" width="11.7109375" style="1" customWidth="1"/>
    <col min="8450" max="8450" width="55.7109375" style="1" customWidth="1"/>
    <col min="8451" max="8451" width="13.5703125" style="1" customWidth="1"/>
    <col min="8452" max="8453" width="0" style="1" hidden="1" customWidth="1"/>
    <col min="8454" max="8704" width="9.140625" style="1"/>
    <col min="8705" max="8705" width="11.7109375" style="1" customWidth="1"/>
    <col min="8706" max="8706" width="55.7109375" style="1" customWidth="1"/>
    <col min="8707" max="8707" width="13.5703125" style="1" customWidth="1"/>
    <col min="8708" max="8709" width="0" style="1" hidden="1" customWidth="1"/>
    <col min="8710" max="8960" width="9.140625" style="1"/>
    <col min="8961" max="8961" width="11.7109375" style="1" customWidth="1"/>
    <col min="8962" max="8962" width="55.7109375" style="1" customWidth="1"/>
    <col min="8963" max="8963" width="13.5703125" style="1" customWidth="1"/>
    <col min="8964" max="8965" width="0" style="1" hidden="1" customWidth="1"/>
    <col min="8966" max="9216" width="9.140625" style="1"/>
    <col min="9217" max="9217" width="11.7109375" style="1" customWidth="1"/>
    <col min="9218" max="9218" width="55.7109375" style="1" customWidth="1"/>
    <col min="9219" max="9219" width="13.5703125" style="1" customWidth="1"/>
    <col min="9220" max="9221" width="0" style="1" hidden="1" customWidth="1"/>
    <col min="9222" max="9472" width="9.140625" style="1"/>
    <col min="9473" max="9473" width="11.7109375" style="1" customWidth="1"/>
    <col min="9474" max="9474" width="55.7109375" style="1" customWidth="1"/>
    <col min="9475" max="9475" width="13.5703125" style="1" customWidth="1"/>
    <col min="9476" max="9477" width="0" style="1" hidden="1" customWidth="1"/>
    <col min="9478" max="9728" width="9.140625" style="1"/>
    <col min="9729" max="9729" width="11.7109375" style="1" customWidth="1"/>
    <col min="9730" max="9730" width="55.7109375" style="1" customWidth="1"/>
    <col min="9731" max="9731" width="13.5703125" style="1" customWidth="1"/>
    <col min="9732" max="9733" width="0" style="1" hidden="1" customWidth="1"/>
    <col min="9734" max="9984" width="9.140625" style="1"/>
    <col min="9985" max="9985" width="11.7109375" style="1" customWidth="1"/>
    <col min="9986" max="9986" width="55.7109375" style="1" customWidth="1"/>
    <col min="9987" max="9987" width="13.5703125" style="1" customWidth="1"/>
    <col min="9988" max="9989" width="0" style="1" hidden="1" customWidth="1"/>
    <col min="9990" max="10240" width="9.140625" style="1"/>
    <col min="10241" max="10241" width="11.7109375" style="1" customWidth="1"/>
    <col min="10242" max="10242" width="55.7109375" style="1" customWidth="1"/>
    <col min="10243" max="10243" width="13.5703125" style="1" customWidth="1"/>
    <col min="10244" max="10245" width="0" style="1" hidden="1" customWidth="1"/>
    <col min="10246" max="10496" width="9.140625" style="1"/>
    <col min="10497" max="10497" width="11.7109375" style="1" customWidth="1"/>
    <col min="10498" max="10498" width="55.7109375" style="1" customWidth="1"/>
    <col min="10499" max="10499" width="13.5703125" style="1" customWidth="1"/>
    <col min="10500" max="10501" width="0" style="1" hidden="1" customWidth="1"/>
    <col min="10502" max="10752" width="9.140625" style="1"/>
    <col min="10753" max="10753" width="11.7109375" style="1" customWidth="1"/>
    <col min="10754" max="10754" width="55.7109375" style="1" customWidth="1"/>
    <col min="10755" max="10755" width="13.5703125" style="1" customWidth="1"/>
    <col min="10756" max="10757" width="0" style="1" hidden="1" customWidth="1"/>
    <col min="10758" max="11008" width="9.140625" style="1"/>
    <col min="11009" max="11009" width="11.7109375" style="1" customWidth="1"/>
    <col min="11010" max="11010" width="55.7109375" style="1" customWidth="1"/>
    <col min="11011" max="11011" width="13.5703125" style="1" customWidth="1"/>
    <col min="11012" max="11013" width="0" style="1" hidden="1" customWidth="1"/>
    <col min="11014" max="11264" width="9.140625" style="1"/>
    <col min="11265" max="11265" width="11.7109375" style="1" customWidth="1"/>
    <col min="11266" max="11266" width="55.7109375" style="1" customWidth="1"/>
    <col min="11267" max="11267" width="13.5703125" style="1" customWidth="1"/>
    <col min="11268" max="11269" width="0" style="1" hidden="1" customWidth="1"/>
    <col min="11270" max="11520" width="9.140625" style="1"/>
    <col min="11521" max="11521" width="11.7109375" style="1" customWidth="1"/>
    <col min="11522" max="11522" width="55.7109375" style="1" customWidth="1"/>
    <col min="11523" max="11523" width="13.5703125" style="1" customWidth="1"/>
    <col min="11524" max="11525" width="0" style="1" hidden="1" customWidth="1"/>
    <col min="11526" max="11776" width="9.140625" style="1"/>
    <col min="11777" max="11777" width="11.7109375" style="1" customWidth="1"/>
    <col min="11778" max="11778" width="55.7109375" style="1" customWidth="1"/>
    <col min="11779" max="11779" width="13.5703125" style="1" customWidth="1"/>
    <col min="11780" max="11781" width="0" style="1" hidden="1" customWidth="1"/>
    <col min="11782" max="12032" width="9.140625" style="1"/>
    <col min="12033" max="12033" width="11.7109375" style="1" customWidth="1"/>
    <col min="12034" max="12034" width="55.7109375" style="1" customWidth="1"/>
    <col min="12035" max="12035" width="13.5703125" style="1" customWidth="1"/>
    <col min="12036" max="12037" width="0" style="1" hidden="1" customWidth="1"/>
    <col min="12038" max="12288" width="9.140625" style="1"/>
    <col min="12289" max="12289" width="11.7109375" style="1" customWidth="1"/>
    <col min="12290" max="12290" width="55.7109375" style="1" customWidth="1"/>
    <col min="12291" max="12291" width="13.5703125" style="1" customWidth="1"/>
    <col min="12292" max="12293" width="0" style="1" hidden="1" customWidth="1"/>
    <col min="12294" max="12544" width="9.140625" style="1"/>
    <col min="12545" max="12545" width="11.7109375" style="1" customWidth="1"/>
    <col min="12546" max="12546" width="55.7109375" style="1" customWidth="1"/>
    <col min="12547" max="12547" width="13.5703125" style="1" customWidth="1"/>
    <col min="12548" max="12549" width="0" style="1" hidden="1" customWidth="1"/>
    <col min="12550" max="12800" width="9.140625" style="1"/>
    <col min="12801" max="12801" width="11.7109375" style="1" customWidth="1"/>
    <col min="12802" max="12802" width="55.7109375" style="1" customWidth="1"/>
    <col min="12803" max="12803" width="13.5703125" style="1" customWidth="1"/>
    <col min="12804" max="12805" width="0" style="1" hidden="1" customWidth="1"/>
    <col min="12806" max="13056" width="9.140625" style="1"/>
    <col min="13057" max="13057" width="11.7109375" style="1" customWidth="1"/>
    <col min="13058" max="13058" width="55.7109375" style="1" customWidth="1"/>
    <col min="13059" max="13059" width="13.5703125" style="1" customWidth="1"/>
    <col min="13060" max="13061" width="0" style="1" hidden="1" customWidth="1"/>
    <col min="13062" max="13312" width="9.140625" style="1"/>
    <col min="13313" max="13313" width="11.7109375" style="1" customWidth="1"/>
    <col min="13314" max="13314" width="55.7109375" style="1" customWidth="1"/>
    <col min="13315" max="13315" width="13.5703125" style="1" customWidth="1"/>
    <col min="13316" max="13317" width="0" style="1" hidden="1" customWidth="1"/>
    <col min="13318" max="13568" width="9.140625" style="1"/>
    <col min="13569" max="13569" width="11.7109375" style="1" customWidth="1"/>
    <col min="13570" max="13570" width="55.7109375" style="1" customWidth="1"/>
    <col min="13571" max="13571" width="13.5703125" style="1" customWidth="1"/>
    <col min="13572" max="13573" width="0" style="1" hidden="1" customWidth="1"/>
    <col min="13574" max="13824" width="9.140625" style="1"/>
    <col min="13825" max="13825" width="11.7109375" style="1" customWidth="1"/>
    <col min="13826" max="13826" width="55.7109375" style="1" customWidth="1"/>
    <col min="13827" max="13827" width="13.5703125" style="1" customWidth="1"/>
    <col min="13828" max="13829" width="0" style="1" hidden="1" customWidth="1"/>
    <col min="13830" max="14080" width="9.140625" style="1"/>
    <col min="14081" max="14081" width="11.7109375" style="1" customWidth="1"/>
    <col min="14082" max="14082" width="55.7109375" style="1" customWidth="1"/>
    <col min="14083" max="14083" width="13.5703125" style="1" customWidth="1"/>
    <col min="14084" max="14085" width="0" style="1" hidden="1" customWidth="1"/>
    <col min="14086" max="14336" width="9.140625" style="1"/>
    <col min="14337" max="14337" width="11.7109375" style="1" customWidth="1"/>
    <col min="14338" max="14338" width="55.7109375" style="1" customWidth="1"/>
    <col min="14339" max="14339" width="13.5703125" style="1" customWidth="1"/>
    <col min="14340" max="14341" width="0" style="1" hidden="1" customWidth="1"/>
    <col min="14342" max="14592" width="9.140625" style="1"/>
    <col min="14593" max="14593" width="11.7109375" style="1" customWidth="1"/>
    <col min="14594" max="14594" width="55.7109375" style="1" customWidth="1"/>
    <col min="14595" max="14595" width="13.5703125" style="1" customWidth="1"/>
    <col min="14596" max="14597" width="0" style="1" hidden="1" customWidth="1"/>
    <col min="14598" max="14848" width="9.140625" style="1"/>
    <col min="14849" max="14849" width="11.7109375" style="1" customWidth="1"/>
    <col min="14850" max="14850" width="55.7109375" style="1" customWidth="1"/>
    <col min="14851" max="14851" width="13.5703125" style="1" customWidth="1"/>
    <col min="14852" max="14853" width="0" style="1" hidden="1" customWidth="1"/>
    <col min="14854" max="15104" width="9.140625" style="1"/>
    <col min="15105" max="15105" width="11.7109375" style="1" customWidth="1"/>
    <col min="15106" max="15106" width="55.7109375" style="1" customWidth="1"/>
    <col min="15107" max="15107" width="13.5703125" style="1" customWidth="1"/>
    <col min="15108" max="15109" width="0" style="1" hidden="1" customWidth="1"/>
    <col min="15110" max="15360" width="9.140625" style="1"/>
    <col min="15361" max="15361" width="11.7109375" style="1" customWidth="1"/>
    <col min="15362" max="15362" width="55.7109375" style="1" customWidth="1"/>
    <col min="15363" max="15363" width="13.5703125" style="1" customWidth="1"/>
    <col min="15364" max="15365" width="0" style="1" hidden="1" customWidth="1"/>
    <col min="15366" max="15616" width="9.140625" style="1"/>
    <col min="15617" max="15617" width="11.7109375" style="1" customWidth="1"/>
    <col min="15618" max="15618" width="55.7109375" style="1" customWidth="1"/>
    <col min="15619" max="15619" width="13.5703125" style="1" customWidth="1"/>
    <col min="15620" max="15621" width="0" style="1" hidden="1" customWidth="1"/>
    <col min="15622" max="15872" width="9.140625" style="1"/>
    <col min="15873" max="15873" width="11.7109375" style="1" customWidth="1"/>
    <col min="15874" max="15874" width="55.7109375" style="1" customWidth="1"/>
    <col min="15875" max="15875" width="13.5703125" style="1" customWidth="1"/>
    <col min="15876" max="15877" width="0" style="1" hidden="1" customWidth="1"/>
    <col min="15878" max="16128" width="9.140625" style="1"/>
    <col min="16129" max="16129" width="11.7109375" style="1" customWidth="1"/>
    <col min="16130" max="16130" width="55.7109375" style="1" customWidth="1"/>
    <col min="16131" max="16131" width="13.5703125" style="1" customWidth="1"/>
    <col min="16132" max="16133" width="0" style="1" hidden="1" customWidth="1"/>
    <col min="16134" max="16384" width="9.140625" style="1"/>
  </cols>
  <sheetData>
    <row r="1" spans="1:5" ht="18" customHeight="1">
      <c r="A1" s="107" t="s">
        <v>413</v>
      </c>
      <c r="B1" s="108"/>
      <c r="C1" s="108"/>
      <c r="D1" s="108"/>
      <c r="E1" s="108"/>
    </row>
    <row r="2" spans="1:5" ht="12" customHeight="1">
      <c r="A2" s="109" t="s">
        <v>70</v>
      </c>
      <c r="B2" s="110" t="s">
        <v>104</v>
      </c>
      <c r="C2" s="111"/>
      <c r="D2" s="111"/>
      <c r="E2" s="111"/>
    </row>
    <row r="3" spans="1:5" ht="12" customHeight="1">
      <c r="A3" s="109" t="s">
        <v>71</v>
      </c>
      <c r="B3" s="110" t="s">
        <v>262</v>
      </c>
      <c r="C3" s="112"/>
      <c r="D3" s="110"/>
      <c r="E3" s="113"/>
    </row>
    <row r="4" spans="1:5" ht="12" customHeight="1">
      <c r="A4" s="109" t="s">
        <v>72</v>
      </c>
      <c r="B4" s="110" t="s">
        <v>261</v>
      </c>
      <c r="C4" s="112"/>
      <c r="D4" s="110"/>
      <c r="E4" s="113"/>
    </row>
    <row r="5" spans="1:5" ht="12" customHeight="1">
      <c r="A5" s="110" t="s">
        <v>73</v>
      </c>
      <c r="B5" s="143"/>
      <c r="C5" s="112"/>
      <c r="D5" s="110"/>
      <c r="E5" s="113"/>
    </row>
    <row r="6" spans="1:5" ht="6" customHeight="1">
      <c r="A6" s="110"/>
      <c r="B6" s="110"/>
      <c r="C6" s="112"/>
      <c r="D6" s="110"/>
      <c r="E6" s="113"/>
    </row>
    <row r="7" spans="1:5" ht="12" customHeight="1">
      <c r="A7" s="110" t="s">
        <v>74</v>
      </c>
      <c r="B7" s="110" t="s">
        <v>402</v>
      </c>
      <c r="C7" s="112"/>
      <c r="D7" s="110"/>
      <c r="E7" s="113"/>
    </row>
    <row r="8" spans="1:5" ht="12" customHeight="1">
      <c r="A8" s="110" t="s">
        <v>75</v>
      </c>
      <c r="B8" s="110" t="s">
        <v>401</v>
      </c>
      <c r="C8" s="112"/>
      <c r="D8" s="110"/>
      <c r="E8" s="113"/>
    </row>
    <row r="9" spans="1:5" ht="12" customHeight="1">
      <c r="A9" s="110" t="s">
        <v>76</v>
      </c>
      <c r="B9" s="144">
        <v>41243</v>
      </c>
      <c r="C9" s="112"/>
      <c r="D9" s="110"/>
      <c r="E9" s="113"/>
    </row>
    <row r="10" spans="1:5" ht="6" customHeight="1">
      <c r="A10" s="108"/>
      <c r="B10" s="108"/>
      <c r="C10" s="108"/>
      <c r="D10" s="108"/>
      <c r="E10" s="108"/>
    </row>
    <row r="11" spans="1:5" ht="12" customHeight="1">
      <c r="A11" s="297" t="s">
        <v>77</v>
      </c>
      <c r="B11" s="139" t="s">
        <v>78</v>
      </c>
      <c r="C11" s="298" t="s">
        <v>79</v>
      </c>
      <c r="D11" s="115" t="s">
        <v>80</v>
      </c>
      <c r="E11" s="114" t="s">
        <v>81</v>
      </c>
    </row>
    <row r="12" spans="1:5" ht="12" customHeight="1">
      <c r="A12" s="299">
        <v>1</v>
      </c>
      <c r="B12" s="116">
        <v>2</v>
      </c>
      <c r="C12" s="300">
        <v>3</v>
      </c>
      <c r="D12" s="118">
        <v>4</v>
      </c>
      <c r="E12" s="117">
        <v>5</v>
      </c>
    </row>
    <row r="13" spans="1:5" ht="3.75" customHeight="1">
      <c r="A13" s="301"/>
      <c r="B13" s="302"/>
      <c r="C13" s="303"/>
      <c r="D13" s="119"/>
      <c r="E13" s="120"/>
    </row>
    <row r="14" spans="1:5" s="124" customFormat="1" ht="12.75" customHeight="1">
      <c r="A14" s="121" t="str">
        <f>Rozpočet!D14</f>
        <v xml:space="preserve"> DS_PPO1</v>
      </c>
      <c r="B14" s="122" t="str">
        <f>Rozpočet!E14</f>
        <v xml:space="preserve">Protipožární opona </v>
      </c>
      <c r="C14" s="294">
        <f>Rozpočet!I14</f>
        <v>0</v>
      </c>
      <c r="D14" s="123">
        <f>[1]Rozpocet!K14</f>
        <v>0</v>
      </c>
      <c r="E14" s="123">
        <f>[1]Rozpocet!M14</f>
        <v>0</v>
      </c>
    </row>
    <row r="15" spans="1:5" s="124" customFormat="1" ht="12.75" customHeight="1">
      <c r="A15" s="121" t="str">
        <f>Rozpočet!D34</f>
        <v>DS_F2</v>
      </c>
      <c r="B15" s="122" t="str">
        <f>Rozpočet!E34</f>
        <v xml:space="preserve">Hlavní opona </v>
      </c>
      <c r="C15" s="294">
        <f>Rozpočet!I34</f>
        <v>0</v>
      </c>
      <c r="D15" s="123">
        <f>[1]Rozpocet!K24</f>
        <v>0</v>
      </c>
      <c r="E15" s="123">
        <f>[1]Rozpocet!M24</f>
        <v>0</v>
      </c>
    </row>
    <row r="16" spans="1:5" s="124" customFormat="1" ht="12.75" customHeight="1">
      <c r="A16" s="121" t="str">
        <f>Rozpočet!D48</f>
        <v>DS_F1 - F3</v>
      </c>
      <c r="B16" s="122" t="str">
        <f>Rozpočet!E48</f>
        <v xml:space="preserve">Oponové tahy </v>
      </c>
      <c r="C16" s="294">
        <f>Rozpočet!I48</f>
        <v>0</v>
      </c>
      <c r="D16" s="123">
        <f>[1]Rozpocet!K44</f>
        <v>0</v>
      </c>
      <c r="E16" s="123">
        <f>[1]Rozpocet!M44</f>
        <v>0</v>
      </c>
    </row>
    <row r="17" spans="1:5" s="124" customFormat="1" ht="12.75" customHeight="1">
      <c r="A17" s="121" t="str">
        <f>Rozpočet!D69</f>
        <v>DS_T1 - T7</v>
      </c>
      <c r="B17" s="122" t="str">
        <f>Rozpočet!E69</f>
        <v>Dekorační tahy</v>
      </c>
      <c r="C17" s="294">
        <f>Rozpočet!I69</f>
        <v>0</v>
      </c>
      <c r="D17" s="123">
        <f>[1]Rozpocet!K48</f>
        <v>0</v>
      </c>
      <c r="E17" s="123">
        <f>[1]Rozpocet!M48</f>
        <v>0</v>
      </c>
    </row>
    <row r="18" spans="1:5" s="124" customFormat="1" ht="12.75" customHeight="1">
      <c r="A18" s="121" t="str">
        <f>Rozpočet!D89</f>
        <v>DS_B1 - B4</v>
      </c>
      <c r="B18" s="122" t="str">
        <f>Rozpočet!E89</f>
        <v xml:space="preserve">Osvětlovací baterie </v>
      </c>
      <c r="C18" s="294">
        <f>Rozpočet!I89</f>
        <v>0</v>
      </c>
      <c r="D18" s="123">
        <f>[1]Rozpocet!K50</f>
        <v>0</v>
      </c>
      <c r="E18" s="123">
        <f>[1]Rozpocet!M50</f>
        <v>0</v>
      </c>
    </row>
    <row r="19" spans="1:5" s="125" customFormat="1" ht="12.75" customHeight="1">
      <c r="A19" s="121" t="str">
        <f>Rozpočet!D122</f>
        <v xml:space="preserve"> DS_PP1</v>
      </c>
      <c r="B19" s="122" t="str">
        <f>Rozpočet!E122</f>
        <v xml:space="preserve">Promítací plátno </v>
      </c>
      <c r="C19" s="294">
        <f>Rozpočet!I122</f>
        <v>0</v>
      </c>
      <c r="D19" s="126">
        <f>[1]Rozpocet!K204</f>
        <v>0</v>
      </c>
      <c r="E19" s="126">
        <f>[1]Rozpocet!M204</f>
        <v>0</v>
      </c>
    </row>
    <row r="20" spans="1:5" ht="12.75" customHeight="1">
      <c r="A20" s="121" t="str">
        <f>Rozpočet!D132</f>
        <v>DS_P1</v>
      </c>
      <c r="B20" s="122" t="str">
        <f>Rozpočet!E132</f>
        <v xml:space="preserve">Propadlo </v>
      </c>
      <c r="C20" s="294">
        <f>Rozpočet!I132</f>
        <v>0</v>
      </c>
    </row>
    <row r="21" spans="1:5" ht="12.75" customHeight="1">
      <c r="A21" s="121" t="str">
        <f>Rozpočet!D141</f>
        <v xml:space="preserve"> DS_H1</v>
      </c>
      <c r="B21" s="122" t="str">
        <f>Rozpočet!E141</f>
        <v xml:space="preserve">Zadní horizont </v>
      </c>
      <c r="C21" s="294">
        <f>Rozpočet!I141</f>
        <v>0</v>
      </c>
    </row>
    <row r="22" spans="1:5" ht="12.75" customHeight="1">
      <c r="A22" s="121" t="str">
        <f>Rozpočet!D149</f>
        <v>DS_BZ1, BZ2</v>
      </c>
      <c r="B22" s="122" t="str">
        <f>Rozpočet!E149</f>
        <v>Boční závěsy</v>
      </c>
      <c r="C22" s="294">
        <f>Rozpočet!I149</f>
        <v>0</v>
      </c>
    </row>
    <row r="23" spans="1:5" ht="12.75" customHeight="1">
      <c r="A23" s="121" t="str">
        <f>Rozpočet!D158</f>
        <v xml:space="preserve"> DS_TS1</v>
      </c>
      <c r="B23" s="122" t="str">
        <f>Rozpočet!E158</f>
        <v xml:space="preserve">Technologický strop </v>
      </c>
      <c r="C23" s="294">
        <f>Rozpočet!I158</f>
        <v>0</v>
      </c>
    </row>
    <row r="24" spans="1:5" ht="12.75" customHeight="1">
      <c r="A24" s="121" t="str">
        <f>Rozpočet!D166</f>
        <v>DS_JS1</v>
      </c>
      <c r="B24" s="122" t="str">
        <f>Rozpočet!E166</f>
        <v>Jevištní lávky</v>
      </c>
      <c r="C24" s="294">
        <f>Rozpočet!I166</f>
        <v>0</v>
      </c>
    </row>
    <row r="25" spans="1:5" ht="12.75" customHeight="1">
      <c r="A25" s="121" t="str">
        <f>Rozpočet!D175</f>
        <v xml:space="preserve"> DS_LV1</v>
      </c>
      <c r="B25" s="122" t="str">
        <f>Rozpočet!E175</f>
        <v>Látkové vybavení divadelního sálu</v>
      </c>
      <c r="C25" s="294">
        <f>Rozpočet!I175</f>
        <v>0</v>
      </c>
    </row>
    <row r="26" spans="1:5" ht="12.75" customHeight="1">
      <c r="A26" s="121" t="str">
        <f>Rozpočet!D190</f>
        <v>DS_V1</v>
      </c>
      <c r="B26" s="122" t="str">
        <f>Rozpočet!E190</f>
        <v xml:space="preserve">Výdřeva jeviště divadelního sálu </v>
      </c>
      <c r="C26" s="294">
        <f>Rozpočet!I190</f>
        <v>0</v>
      </c>
    </row>
    <row r="27" spans="1:5" ht="12.75" customHeight="1">
      <c r="A27" s="121" t="str">
        <f>Rozpočet!D195</f>
        <v>DS_ZP1</v>
      </c>
      <c r="B27" s="122" t="str">
        <f>Rozpočet!E195</f>
        <v xml:space="preserve">Zvedací plošina </v>
      </c>
      <c r="C27" s="294">
        <f>Rozpočet!I195</f>
        <v>0</v>
      </c>
    </row>
    <row r="28" spans="1:5" ht="12.75" customHeight="1">
      <c r="A28" s="121" t="str">
        <f>Rozpočet!D205</f>
        <v>DS_PS1</v>
      </c>
      <c r="B28" s="122" t="str">
        <f>Rozpočet!E205</f>
        <v>Pódiový systém</v>
      </c>
      <c r="C28" s="294">
        <f>Rozpočet!I205</f>
        <v>0</v>
      </c>
    </row>
    <row r="29" spans="1:5" ht="12.75" customHeight="1">
      <c r="A29" s="121" t="str">
        <f>Rozpočet!D257</f>
        <v>DS_PV1, PV2</v>
      </c>
      <c r="B29" s="122" t="str">
        <f>Rozpočet!E257</f>
        <v xml:space="preserve">Portálové věže </v>
      </c>
      <c r="C29" s="294">
        <f>Rozpočet!I257</f>
        <v>0</v>
      </c>
    </row>
    <row r="30" spans="1:5" ht="12.75" customHeight="1">
      <c r="A30" s="121" t="str">
        <f>Rozpočet!D263</f>
        <v>DS_PUTZ</v>
      </c>
      <c r="B30" s="122" t="str">
        <f>Rozpočet!E263</f>
        <v>Povrchová úprava stávajícího technologického zázemí jeviště divadelního sálu</v>
      </c>
      <c r="C30" s="294">
        <f>Rozpočet!I263</f>
        <v>0</v>
      </c>
    </row>
    <row r="31" spans="1:5" ht="12.75" customHeight="1">
      <c r="A31" s="121" t="str">
        <f>Rozpočet!D267</f>
        <v>DS_ŘS1</v>
      </c>
      <c r="B31" s="122" t="str">
        <f>Rozpočet!E267</f>
        <v xml:space="preserve">Řídicí systém </v>
      </c>
      <c r="C31" s="294">
        <f>Rozpočet!I267</f>
        <v>0</v>
      </c>
    </row>
    <row r="32" spans="1:5" ht="12.75" customHeight="1">
      <c r="A32" s="121" t="str">
        <f>Rozpočet!D279</f>
        <v xml:space="preserve"> DS_ND1</v>
      </c>
      <c r="B32" s="122" t="str">
        <f>Rozpočet!E279</f>
        <v>Náhradní díly</v>
      </c>
      <c r="C32" s="294">
        <f>Rozpočet!I279</f>
        <v>0</v>
      </c>
    </row>
    <row r="33" spans="1:3" ht="12.75" customHeight="1">
      <c r="A33" s="121" t="str">
        <f>Rozpočet!D299</f>
        <v>SS_F1</v>
      </c>
      <c r="B33" s="122" t="str">
        <f>Rozpočet!E299</f>
        <v xml:space="preserve">Hlavní opona </v>
      </c>
      <c r="C33" s="294">
        <f>Rozpočet!I299</f>
        <v>0</v>
      </c>
    </row>
    <row r="34" spans="1:3" ht="12.75" customHeight="1">
      <c r="A34" s="121" t="str">
        <f>Rozpočet!D314</f>
        <v>SS_H1</v>
      </c>
      <c r="B34" s="122" t="str">
        <f>Rozpočet!E314</f>
        <v xml:space="preserve">Zadní horizont </v>
      </c>
      <c r="C34" s="294">
        <f>Rozpočet!I314</f>
        <v>0</v>
      </c>
    </row>
    <row r="35" spans="1:3" ht="12.75" customHeight="1">
      <c r="A35" s="121" t="str">
        <f>Rozpočet!D323</f>
        <v xml:space="preserve"> SS_LV1</v>
      </c>
      <c r="B35" s="122" t="str">
        <f>Rozpočet!E323</f>
        <v>Látkové vybavení společenského sálu</v>
      </c>
      <c r="C35" s="294">
        <f>Rozpočet!I323</f>
        <v>0</v>
      </c>
    </row>
    <row r="36" spans="1:3" ht="12.75" customHeight="1">
      <c r="A36" s="121" t="str">
        <f>Rozpočet!D336</f>
        <v xml:space="preserve"> SS_V1</v>
      </c>
      <c r="B36" s="122" t="str">
        <f>Rozpočet!E336</f>
        <v xml:space="preserve">Jevištní podlaha společenského sálu </v>
      </c>
      <c r="C36" s="294">
        <f>Rozpočet!I336</f>
        <v>0</v>
      </c>
    </row>
    <row r="37" spans="1:3" ht="12.75" customHeight="1">
      <c r="A37" s="121" t="str">
        <f>Rozpočet!D342</f>
        <v>SS_ZP1</v>
      </c>
      <c r="B37" s="122" t="str">
        <f>Rozpočet!E342</f>
        <v xml:space="preserve">Zvedací plošina </v>
      </c>
      <c r="C37" s="294">
        <f>Rozpočet!I342</f>
        <v>0</v>
      </c>
    </row>
    <row r="38" spans="1:3" ht="12.75" customHeight="1">
      <c r="A38" s="121" t="str">
        <f>Rozpočet!D350</f>
        <v>SS_SH1</v>
      </c>
      <c r="B38" s="122" t="str">
        <f>Rozpočet!E350</f>
        <v>Skladové hospodářství</v>
      </c>
      <c r="C38" s="294">
        <f>Rozpočet!I350</f>
        <v>0</v>
      </c>
    </row>
    <row r="39" spans="1:3" ht="12.75" customHeight="1">
      <c r="A39" s="121" t="str">
        <f>Rozpočet!D390</f>
        <v>MS_F1</v>
      </c>
      <c r="B39" s="122" t="str">
        <f>Rozpočet!E390</f>
        <v xml:space="preserve">Hlavní opona </v>
      </c>
      <c r="C39" s="294">
        <f>Rozpočet!I390</f>
        <v>0</v>
      </c>
    </row>
    <row r="40" spans="1:3" ht="12.75" customHeight="1">
      <c r="A40" s="121" t="str">
        <f>Rozpočet!D399</f>
        <v>MS_H1</v>
      </c>
      <c r="B40" s="122" t="str">
        <f>Rozpočet!E399</f>
        <v xml:space="preserve">Zadní horizont </v>
      </c>
      <c r="C40" s="294">
        <f>Rozpočet!I399</f>
        <v>0</v>
      </c>
    </row>
    <row r="41" spans="1:3" ht="12.75" customHeight="1">
      <c r="A41" s="121" t="str">
        <f>Rozpočet!D407</f>
        <v>MS_BV1 , BV2</v>
      </c>
      <c r="B41" s="122" t="str">
        <f>Rozpočet!E407</f>
        <v>Boční šály</v>
      </c>
      <c r="C41" s="294">
        <f>Rozpočet!I407</f>
        <v>0</v>
      </c>
    </row>
    <row r="42" spans="1:3" ht="12.75" customHeight="1">
      <c r="A42" s="121" t="str">
        <f>Rozpočet!D415</f>
        <v>MS_T1 - T3</v>
      </c>
      <c r="B42" s="122" t="str">
        <f>Rozpočet!E415</f>
        <v>Dekorační tahy</v>
      </c>
      <c r="C42" s="294">
        <f>Rozpočet!I415</f>
        <v>0</v>
      </c>
    </row>
    <row r="43" spans="1:3" ht="12.75" customHeight="1">
      <c r="A43" s="121" t="str">
        <f>Rozpočet!D425</f>
        <v>MS_B1, B2</v>
      </c>
      <c r="B43" s="122" t="str">
        <f>Rozpočet!E425</f>
        <v xml:space="preserve">Osvětlovací baterie </v>
      </c>
      <c r="C43" s="294">
        <f>Rozpočet!I425</f>
        <v>0</v>
      </c>
    </row>
    <row r="44" spans="1:3" ht="12.75" customHeight="1">
      <c r="A44" s="121" t="str">
        <f>Rozpočet!D435</f>
        <v xml:space="preserve"> MS_LV1</v>
      </c>
      <c r="B44" s="122" t="str">
        <f>Rozpočet!E435</f>
        <v xml:space="preserve">Látkové vybavení malého sálu </v>
      </c>
      <c r="C44" s="294">
        <f>Rozpočet!I435</f>
        <v>0</v>
      </c>
    </row>
    <row r="45" spans="1:3" ht="12.75" customHeight="1">
      <c r="A45" s="121" t="str">
        <f>Rozpočet!D448</f>
        <v>MS_V1</v>
      </c>
      <c r="B45" s="122" t="str">
        <f>Rozpočet!E448</f>
        <v xml:space="preserve">Výdřeva jeviště malého sálu </v>
      </c>
      <c r="C45" s="294">
        <f>Rozpočet!I448</f>
        <v>0</v>
      </c>
    </row>
    <row r="46" spans="1:3" ht="12.75" customHeight="1">
      <c r="B46" s="296" t="s">
        <v>267</v>
      </c>
      <c r="C46" s="295">
        <f>SUM(C14:C45)</f>
        <v>0</v>
      </c>
    </row>
    <row r="47" spans="1:3" ht="12.75" customHeight="1">
      <c r="C47" s="295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457"/>
  <sheetViews>
    <sheetView showGridLines="0" tabSelected="1" topLeftCell="A436" zoomScaleNormal="100" workbookViewId="0">
      <selection activeCell="I451" sqref="I451"/>
    </sheetView>
  </sheetViews>
  <sheetFormatPr defaultRowHeight="11.25" customHeight="1"/>
  <cols>
    <col min="1" max="1" width="5.5703125" style="1" customWidth="1"/>
    <col min="2" max="2" width="4.42578125" style="1" customWidth="1"/>
    <col min="3" max="3" width="4.7109375" style="1" customWidth="1"/>
    <col min="4" max="4" width="14.5703125" style="1" customWidth="1"/>
    <col min="5" max="5" width="87.140625" style="1" bestFit="1" customWidth="1"/>
    <col min="6" max="6" width="4.7109375" style="1" customWidth="1"/>
    <col min="7" max="7" width="9.85546875" style="1" customWidth="1"/>
    <col min="8" max="8" width="12.42578125" style="1" bestFit="1" customWidth="1"/>
    <col min="9" max="9" width="13.5703125" style="1" customWidth="1"/>
    <col min="10" max="10" width="10.5703125" style="1" hidden="1" customWidth="1"/>
    <col min="11" max="11" width="10.85546875" style="1" hidden="1" customWidth="1"/>
    <col min="12" max="12" width="9.7109375" style="1" hidden="1" customWidth="1"/>
    <col min="13" max="13" width="11.5703125" style="1" hidden="1" customWidth="1"/>
    <col min="14" max="14" width="5.28515625" style="1" customWidth="1"/>
    <col min="15" max="15" width="7" style="1" hidden="1" customWidth="1"/>
    <col min="16" max="16" width="7.28515625" style="1" hidden="1" customWidth="1"/>
    <col min="17" max="18" width="9.140625" style="1" hidden="1" customWidth="1"/>
    <col min="19" max="22" width="9.140625" style="1"/>
    <col min="23" max="23" width="10.140625" style="1" bestFit="1" customWidth="1"/>
    <col min="24" max="256" width="9.140625" style="1"/>
    <col min="257" max="257" width="5.5703125" style="1" customWidth="1"/>
    <col min="258" max="258" width="4.42578125" style="1" customWidth="1"/>
    <col min="259" max="259" width="4.7109375" style="1" customWidth="1"/>
    <col min="260" max="260" width="12.7109375" style="1" customWidth="1"/>
    <col min="261" max="261" width="55.5703125" style="1" customWidth="1"/>
    <col min="262" max="262" width="4.7109375" style="1" customWidth="1"/>
    <col min="263" max="263" width="9.85546875" style="1" customWidth="1"/>
    <col min="264" max="264" width="9.7109375" style="1" customWidth="1"/>
    <col min="265" max="265" width="13.5703125" style="1" customWidth="1"/>
    <col min="266" max="269" width="0" style="1" hidden="1" customWidth="1"/>
    <col min="270" max="270" width="5.28515625" style="1" customWidth="1"/>
    <col min="271" max="274" width="0" style="1" hidden="1" customWidth="1"/>
    <col min="275" max="512" width="9.140625" style="1"/>
    <col min="513" max="513" width="5.5703125" style="1" customWidth="1"/>
    <col min="514" max="514" width="4.42578125" style="1" customWidth="1"/>
    <col min="515" max="515" width="4.7109375" style="1" customWidth="1"/>
    <col min="516" max="516" width="12.7109375" style="1" customWidth="1"/>
    <col min="517" max="517" width="55.5703125" style="1" customWidth="1"/>
    <col min="518" max="518" width="4.7109375" style="1" customWidth="1"/>
    <col min="519" max="519" width="9.85546875" style="1" customWidth="1"/>
    <col min="520" max="520" width="9.7109375" style="1" customWidth="1"/>
    <col min="521" max="521" width="13.5703125" style="1" customWidth="1"/>
    <col min="522" max="525" width="0" style="1" hidden="1" customWidth="1"/>
    <col min="526" max="526" width="5.28515625" style="1" customWidth="1"/>
    <col min="527" max="530" width="0" style="1" hidden="1" customWidth="1"/>
    <col min="531" max="768" width="9.140625" style="1"/>
    <col min="769" max="769" width="5.5703125" style="1" customWidth="1"/>
    <col min="770" max="770" width="4.42578125" style="1" customWidth="1"/>
    <col min="771" max="771" width="4.7109375" style="1" customWidth="1"/>
    <col min="772" max="772" width="12.7109375" style="1" customWidth="1"/>
    <col min="773" max="773" width="55.5703125" style="1" customWidth="1"/>
    <col min="774" max="774" width="4.7109375" style="1" customWidth="1"/>
    <col min="775" max="775" width="9.85546875" style="1" customWidth="1"/>
    <col min="776" max="776" width="9.7109375" style="1" customWidth="1"/>
    <col min="777" max="777" width="13.5703125" style="1" customWidth="1"/>
    <col min="778" max="781" width="0" style="1" hidden="1" customWidth="1"/>
    <col min="782" max="782" width="5.28515625" style="1" customWidth="1"/>
    <col min="783" max="786" width="0" style="1" hidden="1" customWidth="1"/>
    <col min="787" max="1024" width="9.140625" style="1"/>
    <col min="1025" max="1025" width="5.5703125" style="1" customWidth="1"/>
    <col min="1026" max="1026" width="4.42578125" style="1" customWidth="1"/>
    <col min="1027" max="1027" width="4.7109375" style="1" customWidth="1"/>
    <col min="1028" max="1028" width="12.7109375" style="1" customWidth="1"/>
    <col min="1029" max="1029" width="55.5703125" style="1" customWidth="1"/>
    <col min="1030" max="1030" width="4.7109375" style="1" customWidth="1"/>
    <col min="1031" max="1031" width="9.85546875" style="1" customWidth="1"/>
    <col min="1032" max="1032" width="9.7109375" style="1" customWidth="1"/>
    <col min="1033" max="1033" width="13.5703125" style="1" customWidth="1"/>
    <col min="1034" max="1037" width="0" style="1" hidden="1" customWidth="1"/>
    <col min="1038" max="1038" width="5.28515625" style="1" customWidth="1"/>
    <col min="1039" max="1042" width="0" style="1" hidden="1" customWidth="1"/>
    <col min="1043" max="1280" width="9.140625" style="1"/>
    <col min="1281" max="1281" width="5.5703125" style="1" customWidth="1"/>
    <col min="1282" max="1282" width="4.42578125" style="1" customWidth="1"/>
    <col min="1283" max="1283" width="4.7109375" style="1" customWidth="1"/>
    <col min="1284" max="1284" width="12.7109375" style="1" customWidth="1"/>
    <col min="1285" max="1285" width="55.5703125" style="1" customWidth="1"/>
    <col min="1286" max="1286" width="4.7109375" style="1" customWidth="1"/>
    <col min="1287" max="1287" width="9.85546875" style="1" customWidth="1"/>
    <col min="1288" max="1288" width="9.7109375" style="1" customWidth="1"/>
    <col min="1289" max="1289" width="13.5703125" style="1" customWidth="1"/>
    <col min="1290" max="1293" width="0" style="1" hidden="1" customWidth="1"/>
    <col min="1294" max="1294" width="5.28515625" style="1" customWidth="1"/>
    <col min="1295" max="1298" width="0" style="1" hidden="1" customWidth="1"/>
    <col min="1299" max="1536" width="9.140625" style="1"/>
    <col min="1537" max="1537" width="5.5703125" style="1" customWidth="1"/>
    <col min="1538" max="1538" width="4.42578125" style="1" customWidth="1"/>
    <col min="1539" max="1539" width="4.7109375" style="1" customWidth="1"/>
    <col min="1540" max="1540" width="12.7109375" style="1" customWidth="1"/>
    <col min="1541" max="1541" width="55.5703125" style="1" customWidth="1"/>
    <col min="1542" max="1542" width="4.7109375" style="1" customWidth="1"/>
    <col min="1543" max="1543" width="9.85546875" style="1" customWidth="1"/>
    <col min="1544" max="1544" width="9.7109375" style="1" customWidth="1"/>
    <col min="1545" max="1545" width="13.5703125" style="1" customWidth="1"/>
    <col min="1546" max="1549" width="0" style="1" hidden="1" customWidth="1"/>
    <col min="1550" max="1550" width="5.28515625" style="1" customWidth="1"/>
    <col min="1551" max="1554" width="0" style="1" hidden="1" customWidth="1"/>
    <col min="1555" max="1792" width="9.140625" style="1"/>
    <col min="1793" max="1793" width="5.5703125" style="1" customWidth="1"/>
    <col min="1794" max="1794" width="4.42578125" style="1" customWidth="1"/>
    <col min="1795" max="1795" width="4.7109375" style="1" customWidth="1"/>
    <col min="1796" max="1796" width="12.7109375" style="1" customWidth="1"/>
    <col min="1797" max="1797" width="55.5703125" style="1" customWidth="1"/>
    <col min="1798" max="1798" width="4.7109375" style="1" customWidth="1"/>
    <col min="1799" max="1799" width="9.85546875" style="1" customWidth="1"/>
    <col min="1800" max="1800" width="9.7109375" style="1" customWidth="1"/>
    <col min="1801" max="1801" width="13.5703125" style="1" customWidth="1"/>
    <col min="1802" max="1805" width="0" style="1" hidden="1" customWidth="1"/>
    <col min="1806" max="1806" width="5.28515625" style="1" customWidth="1"/>
    <col min="1807" max="1810" width="0" style="1" hidden="1" customWidth="1"/>
    <col min="1811" max="2048" width="9.140625" style="1"/>
    <col min="2049" max="2049" width="5.5703125" style="1" customWidth="1"/>
    <col min="2050" max="2050" width="4.42578125" style="1" customWidth="1"/>
    <col min="2051" max="2051" width="4.7109375" style="1" customWidth="1"/>
    <col min="2052" max="2052" width="12.7109375" style="1" customWidth="1"/>
    <col min="2053" max="2053" width="55.5703125" style="1" customWidth="1"/>
    <col min="2054" max="2054" width="4.7109375" style="1" customWidth="1"/>
    <col min="2055" max="2055" width="9.85546875" style="1" customWidth="1"/>
    <col min="2056" max="2056" width="9.7109375" style="1" customWidth="1"/>
    <col min="2057" max="2057" width="13.5703125" style="1" customWidth="1"/>
    <col min="2058" max="2061" width="0" style="1" hidden="1" customWidth="1"/>
    <col min="2062" max="2062" width="5.28515625" style="1" customWidth="1"/>
    <col min="2063" max="2066" width="0" style="1" hidden="1" customWidth="1"/>
    <col min="2067" max="2304" width="9.140625" style="1"/>
    <col min="2305" max="2305" width="5.5703125" style="1" customWidth="1"/>
    <col min="2306" max="2306" width="4.42578125" style="1" customWidth="1"/>
    <col min="2307" max="2307" width="4.7109375" style="1" customWidth="1"/>
    <col min="2308" max="2308" width="12.7109375" style="1" customWidth="1"/>
    <col min="2309" max="2309" width="55.5703125" style="1" customWidth="1"/>
    <col min="2310" max="2310" width="4.7109375" style="1" customWidth="1"/>
    <col min="2311" max="2311" width="9.85546875" style="1" customWidth="1"/>
    <col min="2312" max="2312" width="9.7109375" style="1" customWidth="1"/>
    <col min="2313" max="2313" width="13.5703125" style="1" customWidth="1"/>
    <col min="2314" max="2317" width="0" style="1" hidden="1" customWidth="1"/>
    <col min="2318" max="2318" width="5.28515625" style="1" customWidth="1"/>
    <col min="2319" max="2322" width="0" style="1" hidden="1" customWidth="1"/>
    <col min="2323" max="2560" width="9.140625" style="1"/>
    <col min="2561" max="2561" width="5.5703125" style="1" customWidth="1"/>
    <col min="2562" max="2562" width="4.42578125" style="1" customWidth="1"/>
    <col min="2563" max="2563" width="4.7109375" style="1" customWidth="1"/>
    <col min="2564" max="2564" width="12.7109375" style="1" customWidth="1"/>
    <col min="2565" max="2565" width="55.5703125" style="1" customWidth="1"/>
    <col min="2566" max="2566" width="4.7109375" style="1" customWidth="1"/>
    <col min="2567" max="2567" width="9.85546875" style="1" customWidth="1"/>
    <col min="2568" max="2568" width="9.7109375" style="1" customWidth="1"/>
    <col min="2569" max="2569" width="13.5703125" style="1" customWidth="1"/>
    <col min="2570" max="2573" width="0" style="1" hidden="1" customWidth="1"/>
    <col min="2574" max="2574" width="5.28515625" style="1" customWidth="1"/>
    <col min="2575" max="2578" width="0" style="1" hidden="1" customWidth="1"/>
    <col min="2579" max="2816" width="9.140625" style="1"/>
    <col min="2817" max="2817" width="5.5703125" style="1" customWidth="1"/>
    <col min="2818" max="2818" width="4.42578125" style="1" customWidth="1"/>
    <col min="2819" max="2819" width="4.7109375" style="1" customWidth="1"/>
    <col min="2820" max="2820" width="12.7109375" style="1" customWidth="1"/>
    <col min="2821" max="2821" width="55.5703125" style="1" customWidth="1"/>
    <col min="2822" max="2822" width="4.7109375" style="1" customWidth="1"/>
    <col min="2823" max="2823" width="9.85546875" style="1" customWidth="1"/>
    <col min="2824" max="2824" width="9.7109375" style="1" customWidth="1"/>
    <col min="2825" max="2825" width="13.5703125" style="1" customWidth="1"/>
    <col min="2826" max="2829" width="0" style="1" hidden="1" customWidth="1"/>
    <col min="2830" max="2830" width="5.28515625" style="1" customWidth="1"/>
    <col min="2831" max="2834" width="0" style="1" hidden="1" customWidth="1"/>
    <col min="2835" max="3072" width="9.140625" style="1"/>
    <col min="3073" max="3073" width="5.5703125" style="1" customWidth="1"/>
    <col min="3074" max="3074" width="4.42578125" style="1" customWidth="1"/>
    <col min="3075" max="3075" width="4.7109375" style="1" customWidth="1"/>
    <col min="3076" max="3076" width="12.7109375" style="1" customWidth="1"/>
    <col min="3077" max="3077" width="55.5703125" style="1" customWidth="1"/>
    <col min="3078" max="3078" width="4.7109375" style="1" customWidth="1"/>
    <col min="3079" max="3079" width="9.85546875" style="1" customWidth="1"/>
    <col min="3080" max="3080" width="9.7109375" style="1" customWidth="1"/>
    <col min="3081" max="3081" width="13.5703125" style="1" customWidth="1"/>
    <col min="3082" max="3085" width="0" style="1" hidden="1" customWidth="1"/>
    <col min="3086" max="3086" width="5.28515625" style="1" customWidth="1"/>
    <col min="3087" max="3090" width="0" style="1" hidden="1" customWidth="1"/>
    <col min="3091" max="3328" width="9.140625" style="1"/>
    <col min="3329" max="3329" width="5.5703125" style="1" customWidth="1"/>
    <col min="3330" max="3330" width="4.42578125" style="1" customWidth="1"/>
    <col min="3331" max="3331" width="4.7109375" style="1" customWidth="1"/>
    <col min="3332" max="3332" width="12.7109375" style="1" customWidth="1"/>
    <col min="3333" max="3333" width="55.5703125" style="1" customWidth="1"/>
    <col min="3334" max="3334" width="4.7109375" style="1" customWidth="1"/>
    <col min="3335" max="3335" width="9.85546875" style="1" customWidth="1"/>
    <col min="3336" max="3336" width="9.7109375" style="1" customWidth="1"/>
    <col min="3337" max="3337" width="13.5703125" style="1" customWidth="1"/>
    <col min="3338" max="3341" width="0" style="1" hidden="1" customWidth="1"/>
    <col min="3342" max="3342" width="5.28515625" style="1" customWidth="1"/>
    <col min="3343" max="3346" width="0" style="1" hidden="1" customWidth="1"/>
    <col min="3347" max="3584" width="9.140625" style="1"/>
    <col min="3585" max="3585" width="5.5703125" style="1" customWidth="1"/>
    <col min="3586" max="3586" width="4.42578125" style="1" customWidth="1"/>
    <col min="3587" max="3587" width="4.7109375" style="1" customWidth="1"/>
    <col min="3588" max="3588" width="12.7109375" style="1" customWidth="1"/>
    <col min="3589" max="3589" width="55.5703125" style="1" customWidth="1"/>
    <col min="3590" max="3590" width="4.7109375" style="1" customWidth="1"/>
    <col min="3591" max="3591" width="9.85546875" style="1" customWidth="1"/>
    <col min="3592" max="3592" width="9.7109375" style="1" customWidth="1"/>
    <col min="3593" max="3593" width="13.5703125" style="1" customWidth="1"/>
    <col min="3594" max="3597" width="0" style="1" hidden="1" customWidth="1"/>
    <col min="3598" max="3598" width="5.28515625" style="1" customWidth="1"/>
    <col min="3599" max="3602" width="0" style="1" hidden="1" customWidth="1"/>
    <col min="3603" max="3840" width="9.140625" style="1"/>
    <col min="3841" max="3841" width="5.5703125" style="1" customWidth="1"/>
    <col min="3842" max="3842" width="4.42578125" style="1" customWidth="1"/>
    <col min="3843" max="3843" width="4.7109375" style="1" customWidth="1"/>
    <col min="3844" max="3844" width="12.7109375" style="1" customWidth="1"/>
    <col min="3845" max="3845" width="55.5703125" style="1" customWidth="1"/>
    <col min="3846" max="3846" width="4.7109375" style="1" customWidth="1"/>
    <col min="3847" max="3847" width="9.85546875" style="1" customWidth="1"/>
    <col min="3848" max="3848" width="9.7109375" style="1" customWidth="1"/>
    <col min="3849" max="3849" width="13.5703125" style="1" customWidth="1"/>
    <col min="3850" max="3853" width="0" style="1" hidden="1" customWidth="1"/>
    <col min="3854" max="3854" width="5.28515625" style="1" customWidth="1"/>
    <col min="3855" max="3858" width="0" style="1" hidden="1" customWidth="1"/>
    <col min="3859" max="4096" width="9.140625" style="1"/>
    <col min="4097" max="4097" width="5.5703125" style="1" customWidth="1"/>
    <col min="4098" max="4098" width="4.42578125" style="1" customWidth="1"/>
    <col min="4099" max="4099" width="4.7109375" style="1" customWidth="1"/>
    <col min="4100" max="4100" width="12.7109375" style="1" customWidth="1"/>
    <col min="4101" max="4101" width="55.5703125" style="1" customWidth="1"/>
    <col min="4102" max="4102" width="4.7109375" style="1" customWidth="1"/>
    <col min="4103" max="4103" width="9.85546875" style="1" customWidth="1"/>
    <col min="4104" max="4104" width="9.7109375" style="1" customWidth="1"/>
    <col min="4105" max="4105" width="13.5703125" style="1" customWidth="1"/>
    <col min="4106" max="4109" width="0" style="1" hidden="1" customWidth="1"/>
    <col min="4110" max="4110" width="5.28515625" style="1" customWidth="1"/>
    <col min="4111" max="4114" width="0" style="1" hidden="1" customWidth="1"/>
    <col min="4115" max="4352" width="9.140625" style="1"/>
    <col min="4353" max="4353" width="5.5703125" style="1" customWidth="1"/>
    <col min="4354" max="4354" width="4.42578125" style="1" customWidth="1"/>
    <col min="4355" max="4355" width="4.7109375" style="1" customWidth="1"/>
    <col min="4356" max="4356" width="12.7109375" style="1" customWidth="1"/>
    <col min="4357" max="4357" width="55.5703125" style="1" customWidth="1"/>
    <col min="4358" max="4358" width="4.7109375" style="1" customWidth="1"/>
    <col min="4359" max="4359" width="9.85546875" style="1" customWidth="1"/>
    <col min="4360" max="4360" width="9.7109375" style="1" customWidth="1"/>
    <col min="4361" max="4361" width="13.5703125" style="1" customWidth="1"/>
    <col min="4362" max="4365" width="0" style="1" hidden="1" customWidth="1"/>
    <col min="4366" max="4366" width="5.28515625" style="1" customWidth="1"/>
    <col min="4367" max="4370" width="0" style="1" hidden="1" customWidth="1"/>
    <col min="4371" max="4608" width="9.140625" style="1"/>
    <col min="4609" max="4609" width="5.5703125" style="1" customWidth="1"/>
    <col min="4610" max="4610" width="4.42578125" style="1" customWidth="1"/>
    <col min="4611" max="4611" width="4.7109375" style="1" customWidth="1"/>
    <col min="4612" max="4612" width="12.7109375" style="1" customWidth="1"/>
    <col min="4613" max="4613" width="55.5703125" style="1" customWidth="1"/>
    <col min="4614" max="4614" width="4.7109375" style="1" customWidth="1"/>
    <col min="4615" max="4615" width="9.85546875" style="1" customWidth="1"/>
    <col min="4616" max="4616" width="9.7109375" style="1" customWidth="1"/>
    <col min="4617" max="4617" width="13.5703125" style="1" customWidth="1"/>
    <col min="4618" max="4621" width="0" style="1" hidden="1" customWidth="1"/>
    <col min="4622" max="4622" width="5.28515625" style="1" customWidth="1"/>
    <col min="4623" max="4626" width="0" style="1" hidden="1" customWidth="1"/>
    <col min="4627" max="4864" width="9.140625" style="1"/>
    <col min="4865" max="4865" width="5.5703125" style="1" customWidth="1"/>
    <col min="4866" max="4866" width="4.42578125" style="1" customWidth="1"/>
    <col min="4867" max="4867" width="4.7109375" style="1" customWidth="1"/>
    <col min="4868" max="4868" width="12.7109375" style="1" customWidth="1"/>
    <col min="4869" max="4869" width="55.5703125" style="1" customWidth="1"/>
    <col min="4870" max="4870" width="4.7109375" style="1" customWidth="1"/>
    <col min="4871" max="4871" width="9.85546875" style="1" customWidth="1"/>
    <col min="4872" max="4872" width="9.7109375" style="1" customWidth="1"/>
    <col min="4873" max="4873" width="13.5703125" style="1" customWidth="1"/>
    <col min="4874" max="4877" width="0" style="1" hidden="1" customWidth="1"/>
    <col min="4878" max="4878" width="5.28515625" style="1" customWidth="1"/>
    <col min="4879" max="4882" width="0" style="1" hidden="1" customWidth="1"/>
    <col min="4883" max="5120" width="9.140625" style="1"/>
    <col min="5121" max="5121" width="5.5703125" style="1" customWidth="1"/>
    <col min="5122" max="5122" width="4.42578125" style="1" customWidth="1"/>
    <col min="5123" max="5123" width="4.7109375" style="1" customWidth="1"/>
    <col min="5124" max="5124" width="12.7109375" style="1" customWidth="1"/>
    <col min="5125" max="5125" width="55.5703125" style="1" customWidth="1"/>
    <col min="5126" max="5126" width="4.7109375" style="1" customWidth="1"/>
    <col min="5127" max="5127" width="9.85546875" style="1" customWidth="1"/>
    <col min="5128" max="5128" width="9.7109375" style="1" customWidth="1"/>
    <col min="5129" max="5129" width="13.5703125" style="1" customWidth="1"/>
    <col min="5130" max="5133" width="0" style="1" hidden="1" customWidth="1"/>
    <col min="5134" max="5134" width="5.28515625" style="1" customWidth="1"/>
    <col min="5135" max="5138" width="0" style="1" hidden="1" customWidth="1"/>
    <col min="5139" max="5376" width="9.140625" style="1"/>
    <col min="5377" max="5377" width="5.5703125" style="1" customWidth="1"/>
    <col min="5378" max="5378" width="4.42578125" style="1" customWidth="1"/>
    <col min="5379" max="5379" width="4.7109375" style="1" customWidth="1"/>
    <col min="5380" max="5380" width="12.7109375" style="1" customWidth="1"/>
    <col min="5381" max="5381" width="55.5703125" style="1" customWidth="1"/>
    <col min="5382" max="5382" width="4.7109375" style="1" customWidth="1"/>
    <col min="5383" max="5383" width="9.85546875" style="1" customWidth="1"/>
    <col min="5384" max="5384" width="9.7109375" style="1" customWidth="1"/>
    <col min="5385" max="5385" width="13.5703125" style="1" customWidth="1"/>
    <col min="5386" max="5389" width="0" style="1" hidden="1" customWidth="1"/>
    <col min="5390" max="5390" width="5.28515625" style="1" customWidth="1"/>
    <col min="5391" max="5394" width="0" style="1" hidden="1" customWidth="1"/>
    <col min="5395" max="5632" width="9.140625" style="1"/>
    <col min="5633" max="5633" width="5.5703125" style="1" customWidth="1"/>
    <col min="5634" max="5634" width="4.42578125" style="1" customWidth="1"/>
    <col min="5635" max="5635" width="4.7109375" style="1" customWidth="1"/>
    <col min="5636" max="5636" width="12.7109375" style="1" customWidth="1"/>
    <col min="5637" max="5637" width="55.5703125" style="1" customWidth="1"/>
    <col min="5638" max="5638" width="4.7109375" style="1" customWidth="1"/>
    <col min="5639" max="5639" width="9.85546875" style="1" customWidth="1"/>
    <col min="5640" max="5640" width="9.7109375" style="1" customWidth="1"/>
    <col min="5641" max="5641" width="13.5703125" style="1" customWidth="1"/>
    <col min="5642" max="5645" width="0" style="1" hidden="1" customWidth="1"/>
    <col min="5646" max="5646" width="5.28515625" style="1" customWidth="1"/>
    <col min="5647" max="5650" width="0" style="1" hidden="1" customWidth="1"/>
    <col min="5651" max="5888" width="9.140625" style="1"/>
    <col min="5889" max="5889" width="5.5703125" style="1" customWidth="1"/>
    <col min="5890" max="5890" width="4.42578125" style="1" customWidth="1"/>
    <col min="5891" max="5891" width="4.7109375" style="1" customWidth="1"/>
    <col min="5892" max="5892" width="12.7109375" style="1" customWidth="1"/>
    <col min="5893" max="5893" width="55.5703125" style="1" customWidth="1"/>
    <col min="5894" max="5894" width="4.7109375" style="1" customWidth="1"/>
    <col min="5895" max="5895" width="9.85546875" style="1" customWidth="1"/>
    <col min="5896" max="5896" width="9.7109375" style="1" customWidth="1"/>
    <col min="5897" max="5897" width="13.5703125" style="1" customWidth="1"/>
    <col min="5898" max="5901" width="0" style="1" hidden="1" customWidth="1"/>
    <col min="5902" max="5902" width="5.28515625" style="1" customWidth="1"/>
    <col min="5903" max="5906" width="0" style="1" hidden="1" customWidth="1"/>
    <col min="5907" max="6144" width="9.140625" style="1"/>
    <col min="6145" max="6145" width="5.5703125" style="1" customWidth="1"/>
    <col min="6146" max="6146" width="4.42578125" style="1" customWidth="1"/>
    <col min="6147" max="6147" width="4.7109375" style="1" customWidth="1"/>
    <col min="6148" max="6148" width="12.7109375" style="1" customWidth="1"/>
    <col min="6149" max="6149" width="55.5703125" style="1" customWidth="1"/>
    <col min="6150" max="6150" width="4.7109375" style="1" customWidth="1"/>
    <col min="6151" max="6151" width="9.85546875" style="1" customWidth="1"/>
    <col min="6152" max="6152" width="9.7109375" style="1" customWidth="1"/>
    <col min="6153" max="6153" width="13.5703125" style="1" customWidth="1"/>
    <col min="6154" max="6157" width="0" style="1" hidden="1" customWidth="1"/>
    <col min="6158" max="6158" width="5.28515625" style="1" customWidth="1"/>
    <col min="6159" max="6162" width="0" style="1" hidden="1" customWidth="1"/>
    <col min="6163" max="6400" width="9.140625" style="1"/>
    <col min="6401" max="6401" width="5.5703125" style="1" customWidth="1"/>
    <col min="6402" max="6402" width="4.42578125" style="1" customWidth="1"/>
    <col min="6403" max="6403" width="4.7109375" style="1" customWidth="1"/>
    <col min="6404" max="6404" width="12.7109375" style="1" customWidth="1"/>
    <col min="6405" max="6405" width="55.5703125" style="1" customWidth="1"/>
    <col min="6406" max="6406" width="4.7109375" style="1" customWidth="1"/>
    <col min="6407" max="6407" width="9.85546875" style="1" customWidth="1"/>
    <col min="6408" max="6408" width="9.7109375" style="1" customWidth="1"/>
    <col min="6409" max="6409" width="13.5703125" style="1" customWidth="1"/>
    <col min="6410" max="6413" width="0" style="1" hidden="1" customWidth="1"/>
    <col min="6414" max="6414" width="5.28515625" style="1" customWidth="1"/>
    <col min="6415" max="6418" width="0" style="1" hidden="1" customWidth="1"/>
    <col min="6419" max="6656" width="9.140625" style="1"/>
    <col min="6657" max="6657" width="5.5703125" style="1" customWidth="1"/>
    <col min="6658" max="6658" width="4.42578125" style="1" customWidth="1"/>
    <col min="6659" max="6659" width="4.7109375" style="1" customWidth="1"/>
    <col min="6660" max="6660" width="12.7109375" style="1" customWidth="1"/>
    <col min="6661" max="6661" width="55.5703125" style="1" customWidth="1"/>
    <col min="6662" max="6662" width="4.7109375" style="1" customWidth="1"/>
    <col min="6663" max="6663" width="9.85546875" style="1" customWidth="1"/>
    <col min="6664" max="6664" width="9.7109375" style="1" customWidth="1"/>
    <col min="6665" max="6665" width="13.5703125" style="1" customWidth="1"/>
    <col min="6666" max="6669" width="0" style="1" hidden="1" customWidth="1"/>
    <col min="6670" max="6670" width="5.28515625" style="1" customWidth="1"/>
    <col min="6671" max="6674" width="0" style="1" hidden="1" customWidth="1"/>
    <col min="6675" max="6912" width="9.140625" style="1"/>
    <col min="6913" max="6913" width="5.5703125" style="1" customWidth="1"/>
    <col min="6914" max="6914" width="4.42578125" style="1" customWidth="1"/>
    <col min="6915" max="6915" width="4.7109375" style="1" customWidth="1"/>
    <col min="6916" max="6916" width="12.7109375" style="1" customWidth="1"/>
    <col min="6917" max="6917" width="55.5703125" style="1" customWidth="1"/>
    <col min="6918" max="6918" width="4.7109375" style="1" customWidth="1"/>
    <col min="6919" max="6919" width="9.85546875" style="1" customWidth="1"/>
    <col min="6920" max="6920" width="9.7109375" style="1" customWidth="1"/>
    <col min="6921" max="6921" width="13.5703125" style="1" customWidth="1"/>
    <col min="6922" max="6925" width="0" style="1" hidden="1" customWidth="1"/>
    <col min="6926" max="6926" width="5.28515625" style="1" customWidth="1"/>
    <col min="6927" max="6930" width="0" style="1" hidden="1" customWidth="1"/>
    <col min="6931" max="7168" width="9.140625" style="1"/>
    <col min="7169" max="7169" width="5.5703125" style="1" customWidth="1"/>
    <col min="7170" max="7170" width="4.42578125" style="1" customWidth="1"/>
    <col min="7171" max="7171" width="4.7109375" style="1" customWidth="1"/>
    <col min="7172" max="7172" width="12.7109375" style="1" customWidth="1"/>
    <col min="7173" max="7173" width="55.5703125" style="1" customWidth="1"/>
    <col min="7174" max="7174" width="4.7109375" style="1" customWidth="1"/>
    <col min="7175" max="7175" width="9.85546875" style="1" customWidth="1"/>
    <col min="7176" max="7176" width="9.7109375" style="1" customWidth="1"/>
    <col min="7177" max="7177" width="13.5703125" style="1" customWidth="1"/>
    <col min="7178" max="7181" width="0" style="1" hidden="1" customWidth="1"/>
    <col min="7182" max="7182" width="5.28515625" style="1" customWidth="1"/>
    <col min="7183" max="7186" width="0" style="1" hidden="1" customWidth="1"/>
    <col min="7187" max="7424" width="9.140625" style="1"/>
    <col min="7425" max="7425" width="5.5703125" style="1" customWidth="1"/>
    <col min="7426" max="7426" width="4.42578125" style="1" customWidth="1"/>
    <col min="7427" max="7427" width="4.7109375" style="1" customWidth="1"/>
    <col min="7428" max="7428" width="12.7109375" style="1" customWidth="1"/>
    <col min="7429" max="7429" width="55.5703125" style="1" customWidth="1"/>
    <col min="7430" max="7430" width="4.7109375" style="1" customWidth="1"/>
    <col min="7431" max="7431" width="9.85546875" style="1" customWidth="1"/>
    <col min="7432" max="7432" width="9.7109375" style="1" customWidth="1"/>
    <col min="7433" max="7433" width="13.5703125" style="1" customWidth="1"/>
    <col min="7434" max="7437" width="0" style="1" hidden="1" customWidth="1"/>
    <col min="7438" max="7438" width="5.28515625" style="1" customWidth="1"/>
    <col min="7439" max="7442" width="0" style="1" hidden="1" customWidth="1"/>
    <col min="7443" max="7680" width="9.140625" style="1"/>
    <col min="7681" max="7681" width="5.5703125" style="1" customWidth="1"/>
    <col min="7682" max="7682" width="4.42578125" style="1" customWidth="1"/>
    <col min="7683" max="7683" width="4.7109375" style="1" customWidth="1"/>
    <col min="7684" max="7684" width="12.7109375" style="1" customWidth="1"/>
    <col min="7685" max="7685" width="55.5703125" style="1" customWidth="1"/>
    <col min="7686" max="7686" width="4.7109375" style="1" customWidth="1"/>
    <col min="7687" max="7687" width="9.85546875" style="1" customWidth="1"/>
    <col min="7688" max="7688" width="9.7109375" style="1" customWidth="1"/>
    <col min="7689" max="7689" width="13.5703125" style="1" customWidth="1"/>
    <col min="7690" max="7693" width="0" style="1" hidden="1" customWidth="1"/>
    <col min="7694" max="7694" width="5.28515625" style="1" customWidth="1"/>
    <col min="7695" max="7698" width="0" style="1" hidden="1" customWidth="1"/>
    <col min="7699" max="7936" width="9.140625" style="1"/>
    <col min="7937" max="7937" width="5.5703125" style="1" customWidth="1"/>
    <col min="7938" max="7938" width="4.42578125" style="1" customWidth="1"/>
    <col min="7939" max="7939" width="4.7109375" style="1" customWidth="1"/>
    <col min="7940" max="7940" width="12.7109375" style="1" customWidth="1"/>
    <col min="7941" max="7941" width="55.5703125" style="1" customWidth="1"/>
    <col min="7942" max="7942" width="4.7109375" style="1" customWidth="1"/>
    <col min="7943" max="7943" width="9.85546875" style="1" customWidth="1"/>
    <col min="7944" max="7944" width="9.7109375" style="1" customWidth="1"/>
    <col min="7945" max="7945" width="13.5703125" style="1" customWidth="1"/>
    <col min="7946" max="7949" width="0" style="1" hidden="1" customWidth="1"/>
    <col min="7950" max="7950" width="5.28515625" style="1" customWidth="1"/>
    <col min="7951" max="7954" width="0" style="1" hidden="1" customWidth="1"/>
    <col min="7955" max="8192" width="9.140625" style="1"/>
    <col min="8193" max="8193" width="5.5703125" style="1" customWidth="1"/>
    <col min="8194" max="8194" width="4.42578125" style="1" customWidth="1"/>
    <col min="8195" max="8195" width="4.7109375" style="1" customWidth="1"/>
    <col min="8196" max="8196" width="12.7109375" style="1" customWidth="1"/>
    <col min="8197" max="8197" width="55.5703125" style="1" customWidth="1"/>
    <col min="8198" max="8198" width="4.7109375" style="1" customWidth="1"/>
    <col min="8199" max="8199" width="9.85546875" style="1" customWidth="1"/>
    <col min="8200" max="8200" width="9.7109375" style="1" customWidth="1"/>
    <col min="8201" max="8201" width="13.5703125" style="1" customWidth="1"/>
    <col min="8202" max="8205" width="0" style="1" hidden="1" customWidth="1"/>
    <col min="8206" max="8206" width="5.28515625" style="1" customWidth="1"/>
    <col min="8207" max="8210" width="0" style="1" hidden="1" customWidth="1"/>
    <col min="8211" max="8448" width="9.140625" style="1"/>
    <col min="8449" max="8449" width="5.5703125" style="1" customWidth="1"/>
    <col min="8450" max="8450" width="4.42578125" style="1" customWidth="1"/>
    <col min="8451" max="8451" width="4.7109375" style="1" customWidth="1"/>
    <col min="8452" max="8452" width="12.7109375" style="1" customWidth="1"/>
    <col min="8453" max="8453" width="55.5703125" style="1" customWidth="1"/>
    <col min="8454" max="8454" width="4.7109375" style="1" customWidth="1"/>
    <col min="8455" max="8455" width="9.85546875" style="1" customWidth="1"/>
    <col min="8456" max="8456" width="9.7109375" style="1" customWidth="1"/>
    <col min="8457" max="8457" width="13.5703125" style="1" customWidth="1"/>
    <col min="8458" max="8461" width="0" style="1" hidden="1" customWidth="1"/>
    <col min="8462" max="8462" width="5.28515625" style="1" customWidth="1"/>
    <col min="8463" max="8466" width="0" style="1" hidden="1" customWidth="1"/>
    <col min="8467" max="8704" width="9.140625" style="1"/>
    <col min="8705" max="8705" width="5.5703125" style="1" customWidth="1"/>
    <col min="8706" max="8706" width="4.42578125" style="1" customWidth="1"/>
    <col min="8707" max="8707" width="4.7109375" style="1" customWidth="1"/>
    <col min="8708" max="8708" width="12.7109375" style="1" customWidth="1"/>
    <col min="8709" max="8709" width="55.5703125" style="1" customWidth="1"/>
    <col min="8710" max="8710" width="4.7109375" style="1" customWidth="1"/>
    <col min="8711" max="8711" width="9.85546875" style="1" customWidth="1"/>
    <col min="8712" max="8712" width="9.7109375" style="1" customWidth="1"/>
    <col min="8713" max="8713" width="13.5703125" style="1" customWidth="1"/>
    <col min="8714" max="8717" width="0" style="1" hidden="1" customWidth="1"/>
    <col min="8718" max="8718" width="5.28515625" style="1" customWidth="1"/>
    <col min="8719" max="8722" width="0" style="1" hidden="1" customWidth="1"/>
    <col min="8723" max="8960" width="9.140625" style="1"/>
    <col min="8961" max="8961" width="5.5703125" style="1" customWidth="1"/>
    <col min="8962" max="8962" width="4.42578125" style="1" customWidth="1"/>
    <col min="8963" max="8963" width="4.7109375" style="1" customWidth="1"/>
    <col min="8964" max="8964" width="12.7109375" style="1" customWidth="1"/>
    <col min="8965" max="8965" width="55.5703125" style="1" customWidth="1"/>
    <col min="8966" max="8966" width="4.7109375" style="1" customWidth="1"/>
    <col min="8967" max="8967" width="9.85546875" style="1" customWidth="1"/>
    <col min="8968" max="8968" width="9.7109375" style="1" customWidth="1"/>
    <col min="8969" max="8969" width="13.5703125" style="1" customWidth="1"/>
    <col min="8970" max="8973" width="0" style="1" hidden="1" customWidth="1"/>
    <col min="8974" max="8974" width="5.28515625" style="1" customWidth="1"/>
    <col min="8975" max="8978" width="0" style="1" hidden="1" customWidth="1"/>
    <col min="8979" max="9216" width="9.140625" style="1"/>
    <col min="9217" max="9217" width="5.5703125" style="1" customWidth="1"/>
    <col min="9218" max="9218" width="4.42578125" style="1" customWidth="1"/>
    <col min="9219" max="9219" width="4.7109375" style="1" customWidth="1"/>
    <col min="9220" max="9220" width="12.7109375" style="1" customWidth="1"/>
    <col min="9221" max="9221" width="55.5703125" style="1" customWidth="1"/>
    <col min="9222" max="9222" width="4.7109375" style="1" customWidth="1"/>
    <col min="9223" max="9223" width="9.85546875" style="1" customWidth="1"/>
    <col min="9224" max="9224" width="9.7109375" style="1" customWidth="1"/>
    <col min="9225" max="9225" width="13.5703125" style="1" customWidth="1"/>
    <col min="9226" max="9229" width="0" style="1" hidden="1" customWidth="1"/>
    <col min="9230" max="9230" width="5.28515625" style="1" customWidth="1"/>
    <col min="9231" max="9234" width="0" style="1" hidden="1" customWidth="1"/>
    <col min="9235" max="9472" width="9.140625" style="1"/>
    <col min="9473" max="9473" width="5.5703125" style="1" customWidth="1"/>
    <col min="9474" max="9474" width="4.42578125" style="1" customWidth="1"/>
    <col min="9475" max="9475" width="4.7109375" style="1" customWidth="1"/>
    <col min="9476" max="9476" width="12.7109375" style="1" customWidth="1"/>
    <col min="9477" max="9477" width="55.5703125" style="1" customWidth="1"/>
    <col min="9478" max="9478" width="4.7109375" style="1" customWidth="1"/>
    <col min="9479" max="9479" width="9.85546875" style="1" customWidth="1"/>
    <col min="9480" max="9480" width="9.7109375" style="1" customWidth="1"/>
    <col min="9481" max="9481" width="13.5703125" style="1" customWidth="1"/>
    <col min="9482" max="9485" width="0" style="1" hidden="1" customWidth="1"/>
    <col min="9486" max="9486" width="5.28515625" style="1" customWidth="1"/>
    <col min="9487" max="9490" width="0" style="1" hidden="1" customWidth="1"/>
    <col min="9491" max="9728" width="9.140625" style="1"/>
    <col min="9729" max="9729" width="5.5703125" style="1" customWidth="1"/>
    <col min="9730" max="9730" width="4.42578125" style="1" customWidth="1"/>
    <col min="9731" max="9731" width="4.7109375" style="1" customWidth="1"/>
    <col min="9732" max="9732" width="12.7109375" style="1" customWidth="1"/>
    <col min="9733" max="9733" width="55.5703125" style="1" customWidth="1"/>
    <col min="9734" max="9734" width="4.7109375" style="1" customWidth="1"/>
    <col min="9735" max="9735" width="9.85546875" style="1" customWidth="1"/>
    <col min="9736" max="9736" width="9.7109375" style="1" customWidth="1"/>
    <col min="9737" max="9737" width="13.5703125" style="1" customWidth="1"/>
    <col min="9738" max="9741" width="0" style="1" hidden="1" customWidth="1"/>
    <col min="9742" max="9742" width="5.28515625" style="1" customWidth="1"/>
    <col min="9743" max="9746" width="0" style="1" hidden="1" customWidth="1"/>
    <col min="9747" max="9984" width="9.140625" style="1"/>
    <col min="9985" max="9985" width="5.5703125" style="1" customWidth="1"/>
    <col min="9986" max="9986" width="4.42578125" style="1" customWidth="1"/>
    <col min="9987" max="9987" width="4.7109375" style="1" customWidth="1"/>
    <col min="9988" max="9988" width="12.7109375" style="1" customWidth="1"/>
    <col min="9989" max="9989" width="55.5703125" style="1" customWidth="1"/>
    <col min="9990" max="9990" width="4.7109375" style="1" customWidth="1"/>
    <col min="9991" max="9991" width="9.85546875" style="1" customWidth="1"/>
    <col min="9992" max="9992" width="9.7109375" style="1" customWidth="1"/>
    <col min="9993" max="9993" width="13.5703125" style="1" customWidth="1"/>
    <col min="9994" max="9997" width="0" style="1" hidden="1" customWidth="1"/>
    <col min="9998" max="9998" width="5.28515625" style="1" customWidth="1"/>
    <col min="9999" max="10002" width="0" style="1" hidden="1" customWidth="1"/>
    <col min="10003" max="10240" width="9.140625" style="1"/>
    <col min="10241" max="10241" width="5.5703125" style="1" customWidth="1"/>
    <col min="10242" max="10242" width="4.42578125" style="1" customWidth="1"/>
    <col min="10243" max="10243" width="4.7109375" style="1" customWidth="1"/>
    <col min="10244" max="10244" width="12.7109375" style="1" customWidth="1"/>
    <col min="10245" max="10245" width="55.5703125" style="1" customWidth="1"/>
    <col min="10246" max="10246" width="4.7109375" style="1" customWidth="1"/>
    <col min="10247" max="10247" width="9.85546875" style="1" customWidth="1"/>
    <col min="10248" max="10248" width="9.7109375" style="1" customWidth="1"/>
    <col min="10249" max="10249" width="13.5703125" style="1" customWidth="1"/>
    <col min="10250" max="10253" width="0" style="1" hidden="1" customWidth="1"/>
    <col min="10254" max="10254" width="5.28515625" style="1" customWidth="1"/>
    <col min="10255" max="10258" width="0" style="1" hidden="1" customWidth="1"/>
    <col min="10259" max="10496" width="9.140625" style="1"/>
    <col min="10497" max="10497" width="5.5703125" style="1" customWidth="1"/>
    <col min="10498" max="10498" width="4.42578125" style="1" customWidth="1"/>
    <col min="10499" max="10499" width="4.7109375" style="1" customWidth="1"/>
    <col min="10500" max="10500" width="12.7109375" style="1" customWidth="1"/>
    <col min="10501" max="10501" width="55.5703125" style="1" customWidth="1"/>
    <col min="10502" max="10502" width="4.7109375" style="1" customWidth="1"/>
    <col min="10503" max="10503" width="9.85546875" style="1" customWidth="1"/>
    <col min="10504" max="10504" width="9.7109375" style="1" customWidth="1"/>
    <col min="10505" max="10505" width="13.5703125" style="1" customWidth="1"/>
    <col min="10506" max="10509" width="0" style="1" hidden="1" customWidth="1"/>
    <col min="10510" max="10510" width="5.28515625" style="1" customWidth="1"/>
    <col min="10511" max="10514" width="0" style="1" hidden="1" customWidth="1"/>
    <col min="10515" max="10752" width="9.140625" style="1"/>
    <col min="10753" max="10753" width="5.5703125" style="1" customWidth="1"/>
    <col min="10754" max="10754" width="4.42578125" style="1" customWidth="1"/>
    <col min="10755" max="10755" width="4.7109375" style="1" customWidth="1"/>
    <col min="10756" max="10756" width="12.7109375" style="1" customWidth="1"/>
    <col min="10757" max="10757" width="55.5703125" style="1" customWidth="1"/>
    <col min="10758" max="10758" width="4.7109375" style="1" customWidth="1"/>
    <col min="10759" max="10759" width="9.85546875" style="1" customWidth="1"/>
    <col min="10760" max="10760" width="9.7109375" style="1" customWidth="1"/>
    <col min="10761" max="10761" width="13.5703125" style="1" customWidth="1"/>
    <col min="10762" max="10765" width="0" style="1" hidden="1" customWidth="1"/>
    <col min="10766" max="10766" width="5.28515625" style="1" customWidth="1"/>
    <col min="10767" max="10770" width="0" style="1" hidden="1" customWidth="1"/>
    <col min="10771" max="11008" width="9.140625" style="1"/>
    <col min="11009" max="11009" width="5.5703125" style="1" customWidth="1"/>
    <col min="11010" max="11010" width="4.42578125" style="1" customWidth="1"/>
    <col min="11011" max="11011" width="4.7109375" style="1" customWidth="1"/>
    <col min="11012" max="11012" width="12.7109375" style="1" customWidth="1"/>
    <col min="11013" max="11013" width="55.5703125" style="1" customWidth="1"/>
    <col min="11014" max="11014" width="4.7109375" style="1" customWidth="1"/>
    <col min="11015" max="11015" width="9.85546875" style="1" customWidth="1"/>
    <col min="11016" max="11016" width="9.7109375" style="1" customWidth="1"/>
    <col min="11017" max="11017" width="13.5703125" style="1" customWidth="1"/>
    <col min="11018" max="11021" width="0" style="1" hidden="1" customWidth="1"/>
    <col min="11022" max="11022" width="5.28515625" style="1" customWidth="1"/>
    <col min="11023" max="11026" width="0" style="1" hidden="1" customWidth="1"/>
    <col min="11027" max="11264" width="9.140625" style="1"/>
    <col min="11265" max="11265" width="5.5703125" style="1" customWidth="1"/>
    <col min="11266" max="11266" width="4.42578125" style="1" customWidth="1"/>
    <col min="11267" max="11267" width="4.7109375" style="1" customWidth="1"/>
    <col min="11268" max="11268" width="12.7109375" style="1" customWidth="1"/>
    <col min="11269" max="11269" width="55.5703125" style="1" customWidth="1"/>
    <col min="11270" max="11270" width="4.7109375" style="1" customWidth="1"/>
    <col min="11271" max="11271" width="9.85546875" style="1" customWidth="1"/>
    <col min="11272" max="11272" width="9.7109375" style="1" customWidth="1"/>
    <col min="11273" max="11273" width="13.5703125" style="1" customWidth="1"/>
    <col min="11274" max="11277" width="0" style="1" hidden="1" customWidth="1"/>
    <col min="11278" max="11278" width="5.28515625" style="1" customWidth="1"/>
    <col min="11279" max="11282" width="0" style="1" hidden="1" customWidth="1"/>
    <col min="11283" max="11520" width="9.140625" style="1"/>
    <col min="11521" max="11521" width="5.5703125" style="1" customWidth="1"/>
    <col min="11522" max="11522" width="4.42578125" style="1" customWidth="1"/>
    <col min="11523" max="11523" width="4.7109375" style="1" customWidth="1"/>
    <col min="11524" max="11524" width="12.7109375" style="1" customWidth="1"/>
    <col min="11525" max="11525" width="55.5703125" style="1" customWidth="1"/>
    <col min="11526" max="11526" width="4.7109375" style="1" customWidth="1"/>
    <col min="11527" max="11527" width="9.85546875" style="1" customWidth="1"/>
    <col min="11528" max="11528" width="9.7109375" style="1" customWidth="1"/>
    <col min="11529" max="11529" width="13.5703125" style="1" customWidth="1"/>
    <col min="11530" max="11533" width="0" style="1" hidden="1" customWidth="1"/>
    <col min="11534" max="11534" width="5.28515625" style="1" customWidth="1"/>
    <col min="11535" max="11538" width="0" style="1" hidden="1" customWidth="1"/>
    <col min="11539" max="11776" width="9.140625" style="1"/>
    <col min="11777" max="11777" width="5.5703125" style="1" customWidth="1"/>
    <col min="11778" max="11778" width="4.42578125" style="1" customWidth="1"/>
    <col min="11779" max="11779" width="4.7109375" style="1" customWidth="1"/>
    <col min="11780" max="11780" width="12.7109375" style="1" customWidth="1"/>
    <col min="11781" max="11781" width="55.5703125" style="1" customWidth="1"/>
    <col min="11782" max="11782" width="4.7109375" style="1" customWidth="1"/>
    <col min="11783" max="11783" width="9.85546875" style="1" customWidth="1"/>
    <col min="11784" max="11784" width="9.7109375" style="1" customWidth="1"/>
    <col min="11785" max="11785" width="13.5703125" style="1" customWidth="1"/>
    <col min="11786" max="11789" width="0" style="1" hidden="1" customWidth="1"/>
    <col min="11790" max="11790" width="5.28515625" style="1" customWidth="1"/>
    <col min="11791" max="11794" width="0" style="1" hidden="1" customWidth="1"/>
    <col min="11795" max="12032" width="9.140625" style="1"/>
    <col min="12033" max="12033" width="5.5703125" style="1" customWidth="1"/>
    <col min="12034" max="12034" width="4.42578125" style="1" customWidth="1"/>
    <col min="12035" max="12035" width="4.7109375" style="1" customWidth="1"/>
    <col min="12036" max="12036" width="12.7109375" style="1" customWidth="1"/>
    <col min="12037" max="12037" width="55.5703125" style="1" customWidth="1"/>
    <col min="12038" max="12038" width="4.7109375" style="1" customWidth="1"/>
    <col min="12039" max="12039" width="9.85546875" style="1" customWidth="1"/>
    <col min="12040" max="12040" width="9.7109375" style="1" customWidth="1"/>
    <col min="12041" max="12041" width="13.5703125" style="1" customWidth="1"/>
    <col min="12042" max="12045" width="0" style="1" hidden="1" customWidth="1"/>
    <col min="12046" max="12046" width="5.28515625" style="1" customWidth="1"/>
    <col min="12047" max="12050" width="0" style="1" hidden="1" customWidth="1"/>
    <col min="12051" max="12288" width="9.140625" style="1"/>
    <col min="12289" max="12289" width="5.5703125" style="1" customWidth="1"/>
    <col min="12290" max="12290" width="4.42578125" style="1" customWidth="1"/>
    <col min="12291" max="12291" width="4.7109375" style="1" customWidth="1"/>
    <col min="12292" max="12292" width="12.7109375" style="1" customWidth="1"/>
    <col min="12293" max="12293" width="55.5703125" style="1" customWidth="1"/>
    <col min="12294" max="12294" width="4.7109375" style="1" customWidth="1"/>
    <col min="12295" max="12295" width="9.85546875" style="1" customWidth="1"/>
    <col min="12296" max="12296" width="9.7109375" style="1" customWidth="1"/>
    <col min="12297" max="12297" width="13.5703125" style="1" customWidth="1"/>
    <col min="12298" max="12301" width="0" style="1" hidden="1" customWidth="1"/>
    <col min="12302" max="12302" width="5.28515625" style="1" customWidth="1"/>
    <col min="12303" max="12306" width="0" style="1" hidden="1" customWidth="1"/>
    <col min="12307" max="12544" width="9.140625" style="1"/>
    <col min="12545" max="12545" width="5.5703125" style="1" customWidth="1"/>
    <col min="12546" max="12546" width="4.42578125" style="1" customWidth="1"/>
    <col min="12547" max="12547" width="4.7109375" style="1" customWidth="1"/>
    <col min="12548" max="12548" width="12.7109375" style="1" customWidth="1"/>
    <col min="12549" max="12549" width="55.5703125" style="1" customWidth="1"/>
    <col min="12550" max="12550" width="4.7109375" style="1" customWidth="1"/>
    <col min="12551" max="12551" width="9.85546875" style="1" customWidth="1"/>
    <col min="12552" max="12552" width="9.7109375" style="1" customWidth="1"/>
    <col min="12553" max="12553" width="13.5703125" style="1" customWidth="1"/>
    <col min="12554" max="12557" width="0" style="1" hidden="1" customWidth="1"/>
    <col min="12558" max="12558" width="5.28515625" style="1" customWidth="1"/>
    <col min="12559" max="12562" width="0" style="1" hidden="1" customWidth="1"/>
    <col min="12563" max="12800" width="9.140625" style="1"/>
    <col min="12801" max="12801" width="5.5703125" style="1" customWidth="1"/>
    <col min="12802" max="12802" width="4.42578125" style="1" customWidth="1"/>
    <col min="12803" max="12803" width="4.7109375" style="1" customWidth="1"/>
    <col min="12804" max="12804" width="12.7109375" style="1" customWidth="1"/>
    <col min="12805" max="12805" width="55.5703125" style="1" customWidth="1"/>
    <col min="12806" max="12806" width="4.7109375" style="1" customWidth="1"/>
    <col min="12807" max="12807" width="9.85546875" style="1" customWidth="1"/>
    <col min="12808" max="12808" width="9.7109375" style="1" customWidth="1"/>
    <col min="12809" max="12809" width="13.5703125" style="1" customWidth="1"/>
    <col min="12810" max="12813" width="0" style="1" hidden="1" customWidth="1"/>
    <col min="12814" max="12814" width="5.28515625" style="1" customWidth="1"/>
    <col min="12815" max="12818" width="0" style="1" hidden="1" customWidth="1"/>
    <col min="12819" max="13056" width="9.140625" style="1"/>
    <col min="13057" max="13057" width="5.5703125" style="1" customWidth="1"/>
    <col min="13058" max="13058" width="4.42578125" style="1" customWidth="1"/>
    <col min="13059" max="13059" width="4.7109375" style="1" customWidth="1"/>
    <col min="13060" max="13060" width="12.7109375" style="1" customWidth="1"/>
    <col min="13061" max="13061" width="55.5703125" style="1" customWidth="1"/>
    <col min="13062" max="13062" width="4.7109375" style="1" customWidth="1"/>
    <col min="13063" max="13063" width="9.85546875" style="1" customWidth="1"/>
    <col min="13064" max="13064" width="9.7109375" style="1" customWidth="1"/>
    <col min="13065" max="13065" width="13.5703125" style="1" customWidth="1"/>
    <col min="13066" max="13069" width="0" style="1" hidden="1" customWidth="1"/>
    <col min="13070" max="13070" width="5.28515625" style="1" customWidth="1"/>
    <col min="13071" max="13074" width="0" style="1" hidden="1" customWidth="1"/>
    <col min="13075" max="13312" width="9.140625" style="1"/>
    <col min="13313" max="13313" width="5.5703125" style="1" customWidth="1"/>
    <col min="13314" max="13314" width="4.42578125" style="1" customWidth="1"/>
    <col min="13315" max="13315" width="4.7109375" style="1" customWidth="1"/>
    <col min="13316" max="13316" width="12.7109375" style="1" customWidth="1"/>
    <col min="13317" max="13317" width="55.5703125" style="1" customWidth="1"/>
    <col min="13318" max="13318" width="4.7109375" style="1" customWidth="1"/>
    <col min="13319" max="13319" width="9.85546875" style="1" customWidth="1"/>
    <col min="13320" max="13320" width="9.7109375" style="1" customWidth="1"/>
    <col min="13321" max="13321" width="13.5703125" style="1" customWidth="1"/>
    <col min="13322" max="13325" width="0" style="1" hidden="1" customWidth="1"/>
    <col min="13326" max="13326" width="5.28515625" style="1" customWidth="1"/>
    <col min="13327" max="13330" width="0" style="1" hidden="1" customWidth="1"/>
    <col min="13331" max="13568" width="9.140625" style="1"/>
    <col min="13569" max="13569" width="5.5703125" style="1" customWidth="1"/>
    <col min="13570" max="13570" width="4.42578125" style="1" customWidth="1"/>
    <col min="13571" max="13571" width="4.7109375" style="1" customWidth="1"/>
    <col min="13572" max="13572" width="12.7109375" style="1" customWidth="1"/>
    <col min="13573" max="13573" width="55.5703125" style="1" customWidth="1"/>
    <col min="13574" max="13574" width="4.7109375" style="1" customWidth="1"/>
    <col min="13575" max="13575" width="9.85546875" style="1" customWidth="1"/>
    <col min="13576" max="13576" width="9.7109375" style="1" customWidth="1"/>
    <col min="13577" max="13577" width="13.5703125" style="1" customWidth="1"/>
    <col min="13578" max="13581" width="0" style="1" hidden="1" customWidth="1"/>
    <col min="13582" max="13582" width="5.28515625" style="1" customWidth="1"/>
    <col min="13583" max="13586" width="0" style="1" hidden="1" customWidth="1"/>
    <col min="13587" max="13824" width="9.140625" style="1"/>
    <col min="13825" max="13825" width="5.5703125" style="1" customWidth="1"/>
    <col min="13826" max="13826" width="4.42578125" style="1" customWidth="1"/>
    <col min="13827" max="13827" width="4.7109375" style="1" customWidth="1"/>
    <col min="13828" max="13828" width="12.7109375" style="1" customWidth="1"/>
    <col min="13829" max="13829" width="55.5703125" style="1" customWidth="1"/>
    <col min="13830" max="13830" width="4.7109375" style="1" customWidth="1"/>
    <col min="13831" max="13831" width="9.85546875" style="1" customWidth="1"/>
    <col min="13832" max="13832" width="9.7109375" style="1" customWidth="1"/>
    <col min="13833" max="13833" width="13.5703125" style="1" customWidth="1"/>
    <col min="13834" max="13837" width="0" style="1" hidden="1" customWidth="1"/>
    <col min="13838" max="13838" width="5.28515625" style="1" customWidth="1"/>
    <col min="13839" max="13842" width="0" style="1" hidden="1" customWidth="1"/>
    <col min="13843" max="14080" width="9.140625" style="1"/>
    <col min="14081" max="14081" width="5.5703125" style="1" customWidth="1"/>
    <col min="14082" max="14082" width="4.42578125" style="1" customWidth="1"/>
    <col min="14083" max="14083" width="4.7109375" style="1" customWidth="1"/>
    <col min="14084" max="14084" width="12.7109375" style="1" customWidth="1"/>
    <col min="14085" max="14085" width="55.5703125" style="1" customWidth="1"/>
    <col min="14086" max="14086" width="4.7109375" style="1" customWidth="1"/>
    <col min="14087" max="14087" width="9.85546875" style="1" customWidth="1"/>
    <col min="14088" max="14088" width="9.7109375" style="1" customWidth="1"/>
    <col min="14089" max="14089" width="13.5703125" style="1" customWidth="1"/>
    <col min="14090" max="14093" width="0" style="1" hidden="1" customWidth="1"/>
    <col min="14094" max="14094" width="5.28515625" style="1" customWidth="1"/>
    <col min="14095" max="14098" width="0" style="1" hidden="1" customWidth="1"/>
    <col min="14099" max="14336" width="9.140625" style="1"/>
    <col min="14337" max="14337" width="5.5703125" style="1" customWidth="1"/>
    <col min="14338" max="14338" width="4.42578125" style="1" customWidth="1"/>
    <col min="14339" max="14339" width="4.7109375" style="1" customWidth="1"/>
    <col min="14340" max="14340" width="12.7109375" style="1" customWidth="1"/>
    <col min="14341" max="14341" width="55.5703125" style="1" customWidth="1"/>
    <col min="14342" max="14342" width="4.7109375" style="1" customWidth="1"/>
    <col min="14343" max="14343" width="9.85546875" style="1" customWidth="1"/>
    <col min="14344" max="14344" width="9.7109375" style="1" customWidth="1"/>
    <col min="14345" max="14345" width="13.5703125" style="1" customWidth="1"/>
    <col min="14346" max="14349" width="0" style="1" hidden="1" customWidth="1"/>
    <col min="14350" max="14350" width="5.28515625" style="1" customWidth="1"/>
    <col min="14351" max="14354" width="0" style="1" hidden="1" customWidth="1"/>
    <col min="14355" max="14592" width="9.140625" style="1"/>
    <col min="14593" max="14593" width="5.5703125" style="1" customWidth="1"/>
    <col min="14594" max="14594" width="4.42578125" style="1" customWidth="1"/>
    <col min="14595" max="14595" width="4.7109375" style="1" customWidth="1"/>
    <col min="14596" max="14596" width="12.7109375" style="1" customWidth="1"/>
    <col min="14597" max="14597" width="55.5703125" style="1" customWidth="1"/>
    <col min="14598" max="14598" width="4.7109375" style="1" customWidth="1"/>
    <col min="14599" max="14599" width="9.85546875" style="1" customWidth="1"/>
    <col min="14600" max="14600" width="9.7109375" style="1" customWidth="1"/>
    <col min="14601" max="14601" width="13.5703125" style="1" customWidth="1"/>
    <col min="14602" max="14605" width="0" style="1" hidden="1" customWidth="1"/>
    <col min="14606" max="14606" width="5.28515625" style="1" customWidth="1"/>
    <col min="14607" max="14610" width="0" style="1" hidden="1" customWidth="1"/>
    <col min="14611" max="14848" width="9.140625" style="1"/>
    <col min="14849" max="14849" width="5.5703125" style="1" customWidth="1"/>
    <col min="14850" max="14850" width="4.42578125" style="1" customWidth="1"/>
    <col min="14851" max="14851" width="4.7109375" style="1" customWidth="1"/>
    <col min="14852" max="14852" width="12.7109375" style="1" customWidth="1"/>
    <col min="14853" max="14853" width="55.5703125" style="1" customWidth="1"/>
    <col min="14854" max="14854" width="4.7109375" style="1" customWidth="1"/>
    <col min="14855" max="14855" width="9.85546875" style="1" customWidth="1"/>
    <col min="14856" max="14856" width="9.7109375" style="1" customWidth="1"/>
    <col min="14857" max="14857" width="13.5703125" style="1" customWidth="1"/>
    <col min="14858" max="14861" width="0" style="1" hidden="1" customWidth="1"/>
    <col min="14862" max="14862" width="5.28515625" style="1" customWidth="1"/>
    <col min="14863" max="14866" width="0" style="1" hidden="1" customWidth="1"/>
    <col min="14867" max="15104" width="9.140625" style="1"/>
    <col min="15105" max="15105" width="5.5703125" style="1" customWidth="1"/>
    <col min="15106" max="15106" width="4.42578125" style="1" customWidth="1"/>
    <col min="15107" max="15107" width="4.7109375" style="1" customWidth="1"/>
    <col min="15108" max="15108" width="12.7109375" style="1" customWidth="1"/>
    <col min="15109" max="15109" width="55.5703125" style="1" customWidth="1"/>
    <col min="15110" max="15110" width="4.7109375" style="1" customWidth="1"/>
    <col min="15111" max="15111" width="9.85546875" style="1" customWidth="1"/>
    <col min="15112" max="15112" width="9.7109375" style="1" customWidth="1"/>
    <col min="15113" max="15113" width="13.5703125" style="1" customWidth="1"/>
    <col min="15114" max="15117" width="0" style="1" hidden="1" customWidth="1"/>
    <col min="15118" max="15118" width="5.28515625" style="1" customWidth="1"/>
    <col min="15119" max="15122" width="0" style="1" hidden="1" customWidth="1"/>
    <col min="15123" max="15360" width="9.140625" style="1"/>
    <col min="15361" max="15361" width="5.5703125" style="1" customWidth="1"/>
    <col min="15362" max="15362" width="4.42578125" style="1" customWidth="1"/>
    <col min="15363" max="15363" width="4.7109375" style="1" customWidth="1"/>
    <col min="15364" max="15364" width="12.7109375" style="1" customWidth="1"/>
    <col min="15365" max="15365" width="55.5703125" style="1" customWidth="1"/>
    <col min="15366" max="15366" width="4.7109375" style="1" customWidth="1"/>
    <col min="15367" max="15367" width="9.85546875" style="1" customWidth="1"/>
    <col min="15368" max="15368" width="9.7109375" style="1" customWidth="1"/>
    <col min="15369" max="15369" width="13.5703125" style="1" customWidth="1"/>
    <col min="15370" max="15373" width="0" style="1" hidden="1" customWidth="1"/>
    <col min="15374" max="15374" width="5.28515625" style="1" customWidth="1"/>
    <col min="15375" max="15378" width="0" style="1" hidden="1" customWidth="1"/>
    <col min="15379" max="15616" width="9.140625" style="1"/>
    <col min="15617" max="15617" width="5.5703125" style="1" customWidth="1"/>
    <col min="15618" max="15618" width="4.42578125" style="1" customWidth="1"/>
    <col min="15619" max="15619" width="4.7109375" style="1" customWidth="1"/>
    <col min="15620" max="15620" width="12.7109375" style="1" customWidth="1"/>
    <col min="15621" max="15621" width="55.5703125" style="1" customWidth="1"/>
    <col min="15622" max="15622" width="4.7109375" style="1" customWidth="1"/>
    <col min="15623" max="15623" width="9.85546875" style="1" customWidth="1"/>
    <col min="15624" max="15624" width="9.7109375" style="1" customWidth="1"/>
    <col min="15625" max="15625" width="13.5703125" style="1" customWidth="1"/>
    <col min="15626" max="15629" width="0" style="1" hidden="1" customWidth="1"/>
    <col min="15630" max="15630" width="5.28515625" style="1" customWidth="1"/>
    <col min="15631" max="15634" width="0" style="1" hidden="1" customWidth="1"/>
    <col min="15635" max="15872" width="9.140625" style="1"/>
    <col min="15873" max="15873" width="5.5703125" style="1" customWidth="1"/>
    <col min="15874" max="15874" width="4.42578125" style="1" customWidth="1"/>
    <col min="15875" max="15875" width="4.7109375" style="1" customWidth="1"/>
    <col min="15876" max="15876" width="12.7109375" style="1" customWidth="1"/>
    <col min="15877" max="15877" width="55.5703125" style="1" customWidth="1"/>
    <col min="15878" max="15878" width="4.7109375" style="1" customWidth="1"/>
    <col min="15879" max="15879" width="9.85546875" style="1" customWidth="1"/>
    <col min="15880" max="15880" width="9.7109375" style="1" customWidth="1"/>
    <col min="15881" max="15881" width="13.5703125" style="1" customWidth="1"/>
    <col min="15882" max="15885" width="0" style="1" hidden="1" customWidth="1"/>
    <col min="15886" max="15886" width="5.28515625" style="1" customWidth="1"/>
    <col min="15887" max="15890" width="0" style="1" hidden="1" customWidth="1"/>
    <col min="15891" max="16128" width="9.140625" style="1"/>
    <col min="16129" max="16129" width="5.5703125" style="1" customWidth="1"/>
    <col min="16130" max="16130" width="4.42578125" style="1" customWidth="1"/>
    <col min="16131" max="16131" width="4.7109375" style="1" customWidth="1"/>
    <col min="16132" max="16132" width="12.7109375" style="1" customWidth="1"/>
    <col min="16133" max="16133" width="55.5703125" style="1" customWidth="1"/>
    <col min="16134" max="16134" width="4.7109375" style="1" customWidth="1"/>
    <col min="16135" max="16135" width="9.85546875" style="1" customWidth="1"/>
    <col min="16136" max="16136" width="9.7109375" style="1" customWidth="1"/>
    <col min="16137" max="16137" width="13.5703125" style="1" customWidth="1"/>
    <col min="16138" max="16141" width="0" style="1" hidden="1" customWidth="1"/>
    <col min="16142" max="16142" width="5.28515625" style="1" customWidth="1"/>
    <col min="16143" max="16146" width="0" style="1" hidden="1" customWidth="1"/>
    <col min="16147" max="16384" width="9.140625" style="1"/>
  </cols>
  <sheetData>
    <row r="1" spans="1:17" ht="18" customHeight="1">
      <c r="A1" s="107" t="s">
        <v>412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8"/>
      <c r="P1" s="128"/>
    </row>
    <row r="2" spans="1:17" ht="11.25" customHeight="1">
      <c r="A2" s="109" t="s">
        <v>70</v>
      </c>
      <c r="B2" s="110"/>
      <c r="C2" s="110" t="s">
        <v>104</v>
      </c>
      <c r="D2" s="110"/>
      <c r="E2" s="110"/>
      <c r="F2" s="110"/>
      <c r="G2" s="110"/>
      <c r="H2" s="110"/>
      <c r="I2" s="110"/>
      <c r="J2" s="110"/>
      <c r="K2" s="110"/>
      <c r="L2" s="127"/>
      <c r="M2" s="127"/>
      <c r="N2" s="127"/>
      <c r="O2" s="128"/>
      <c r="P2" s="128"/>
    </row>
    <row r="3" spans="1:17" ht="11.25" customHeight="1">
      <c r="A3" s="109" t="s">
        <v>71</v>
      </c>
      <c r="B3" s="110"/>
      <c r="C3" s="110" t="s">
        <v>262</v>
      </c>
      <c r="D3" s="110"/>
      <c r="E3" s="110"/>
      <c r="F3" s="110"/>
      <c r="G3" s="110"/>
      <c r="H3" s="110"/>
      <c r="I3" s="110"/>
      <c r="J3" s="110"/>
      <c r="K3" s="110"/>
      <c r="L3" s="127"/>
      <c r="M3" s="127"/>
      <c r="N3" s="127"/>
      <c r="O3" s="128"/>
      <c r="P3" s="128"/>
    </row>
    <row r="4" spans="1:17" ht="11.25" customHeight="1">
      <c r="A4" s="109" t="s">
        <v>72</v>
      </c>
      <c r="B4" s="110"/>
      <c r="C4" s="110" t="s">
        <v>261</v>
      </c>
      <c r="D4" s="110"/>
      <c r="E4" s="110"/>
      <c r="F4" s="110"/>
      <c r="G4" s="110"/>
      <c r="H4" s="110"/>
      <c r="I4" s="110"/>
      <c r="J4" s="110"/>
      <c r="K4" s="110"/>
      <c r="L4" s="127"/>
      <c r="M4" s="127"/>
      <c r="N4" s="127"/>
      <c r="O4" s="128"/>
      <c r="P4" s="128"/>
    </row>
    <row r="5" spans="1:17" ht="11.25" customHeight="1">
      <c r="A5" s="110" t="s">
        <v>82</v>
      </c>
      <c r="B5" s="110"/>
      <c r="C5" s="143"/>
      <c r="D5" s="110"/>
      <c r="E5" s="110"/>
      <c r="F5" s="110"/>
      <c r="G5" s="110"/>
      <c r="H5" s="110"/>
      <c r="I5" s="110"/>
      <c r="J5" s="110"/>
      <c r="K5" s="110"/>
      <c r="L5" s="127"/>
      <c r="M5" s="127"/>
      <c r="N5" s="127"/>
      <c r="O5" s="128"/>
      <c r="P5" s="128"/>
    </row>
    <row r="6" spans="1:17" ht="6" customHeight="1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27"/>
      <c r="M6" s="127"/>
      <c r="N6" s="127"/>
      <c r="O6" s="128"/>
      <c r="P6" s="128"/>
    </row>
    <row r="7" spans="1:17" ht="11.25" customHeight="1">
      <c r="A7" s="110" t="s">
        <v>74</v>
      </c>
      <c r="B7" s="110"/>
      <c r="C7" s="110" t="s">
        <v>402</v>
      </c>
      <c r="D7" s="110"/>
      <c r="E7" s="110"/>
      <c r="F7" s="110"/>
      <c r="G7" s="110"/>
      <c r="H7" s="110"/>
      <c r="I7" s="110"/>
      <c r="J7" s="110"/>
      <c r="K7" s="110"/>
      <c r="L7" s="127"/>
      <c r="M7" s="127"/>
      <c r="N7" s="127"/>
      <c r="O7" s="128"/>
      <c r="P7" s="128"/>
    </row>
    <row r="8" spans="1:17" ht="11.25" customHeight="1">
      <c r="A8" s="110" t="s">
        <v>75</v>
      </c>
      <c r="B8" s="110"/>
      <c r="C8" s="110" t="s">
        <v>401</v>
      </c>
      <c r="D8" s="110"/>
      <c r="E8" s="110"/>
      <c r="F8" s="110"/>
      <c r="G8" s="110"/>
      <c r="H8" s="110"/>
      <c r="I8" s="110"/>
      <c r="J8" s="110"/>
      <c r="K8" s="110"/>
      <c r="L8" s="127"/>
      <c r="M8" s="127"/>
      <c r="N8" s="127"/>
      <c r="O8" s="128"/>
      <c r="P8" s="128"/>
    </row>
    <row r="9" spans="1:17" ht="11.25" customHeight="1">
      <c r="A9" s="110" t="s">
        <v>76</v>
      </c>
      <c r="B9" s="110"/>
      <c r="C9" s="364">
        <v>41243</v>
      </c>
      <c r="D9" s="364"/>
      <c r="E9" s="110"/>
      <c r="F9" s="110"/>
      <c r="G9" s="110"/>
      <c r="H9" s="110"/>
      <c r="I9" s="110"/>
      <c r="J9" s="110"/>
      <c r="K9" s="110"/>
      <c r="L9" s="127"/>
      <c r="M9" s="127"/>
      <c r="N9" s="127"/>
      <c r="O9" s="128"/>
      <c r="P9" s="128"/>
    </row>
    <row r="10" spans="1:17" ht="5.25" customHeight="1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8"/>
      <c r="P10" s="128"/>
    </row>
    <row r="11" spans="1:17" ht="21.75" customHeight="1">
      <c r="A11" s="297" t="s">
        <v>83</v>
      </c>
      <c r="B11" s="139" t="s">
        <v>84</v>
      </c>
      <c r="C11" s="139" t="s">
        <v>85</v>
      </c>
      <c r="D11" s="139" t="s">
        <v>86</v>
      </c>
      <c r="E11" s="139" t="s">
        <v>78</v>
      </c>
      <c r="F11" s="139" t="s">
        <v>87</v>
      </c>
      <c r="G11" s="139" t="s">
        <v>88</v>
      </c>
      <c r="H11" s="139" t="s">
        <v>89</v>
      </c>
      <c r="I11" s="139" t="s">
        <v>79</v>
      </c>
      <c r="J11" s="139" t="s">
        <v>90</v>
      </c>
      <c r="K11" s="139" t="s">
        <v>80</v>
      </c>
      <c r="L11" s="139" t="s">
        <v>91</v>
      </c>
      <c r="M11" s="139" t="s">
        <v>92</v>
      </c>
      <c r="N11" s="298" t="s">
        <v>93</v>
      </c>
      <c r="O11" s="129" t="s">
        <v>94</v>
      </c>
      <c r="P11" s="130" t="s">
        <v>95</v>
      </c>
    </row>
    <row r="12" spans="1:17" ht="11.25" customHeight="1" thickBot="1">
      <c r="A12" s="304">
        <v>1</v>
      </c>
      <c r="B12" s="138">
        <v>2</v>
      </c>
      <c r="C12" s="138">
        <v>3</v>
      </c>
      <c r="D12" s="138">
        <v>4</v>
      </c>
      <c r="E12" s="138">
        <v>5</v>
      </c>
      <c r="F12" s="138">
        <v>6</v>
      </c>
      <c r="G12" s="138">
        <v>7</v>
      </c>
      <c r="H12" s="138">
        <v>8</v>
      </c>
      <c r="I12" s="138">
        <v>9</v>
      </c>
      <c r="J12" s="138"/>
      <c r="K12" s="138"/>
      <c r="L12" s="138"/>
      <c r="M12" s="138"/>
      <c r="N12" s="305">
        <v>10</v>
      </c>
      <c r="O12" s="131">
        <v>11</v>
      </c>
      <c r="P12" s="132">
        <v>12</v>
      </c>
    </row>
    <row r="13" spans="1:17" ht="3.75" customHeight="1" thickTop="1">
      <c r="A13" s="306"/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8"/>
      <c r="O13" s="128"/>
      <c r="P13" s="133"/>
    </row>
    <row r="14" spans="1:17" s="124" customFormat="1" ht="12.75" customHeight="1">
      <c r="A14" s="145" t="s">
        <v>105</v>
      </c>
      <c r="B14" s="269" t="s">
        <v>58</v>
      </c>
      <c r="C14" s="145"/>
      <c r="D14" s="269" t="s">
        <v>142</v>
      </c>
      <c r="E14" s="270" t="s">
        <v>189</v>
      </c>
      <c r="F14" s="146" t="s">
        <v>102</v>
      </c>
      <c r="G14" s="146">
        <v>1</v>
      </c>
      <c r="H14" s="271">
        <v>0</v>
      </c>
      <c r="I14" s="271">
        <f>G14*H14</f>
        <v>0</v>
      </c>
      <c r="J14" s="146"/>
      <c r="K14" s="148">
        <f>SUM(K34:K158)</f>
        <v>0</v>
      </c>
      <c r="L14" s="146"/>
      <c r="M14" s="148">
        <f>SUM(M34:M158)</f>
        <v>0</v>
      </c>
      <c r="N14" s="272">
        <v>20</v>
      </c>
      <c r="P14" s="122" t="s">
        <v>96</v>
      </c>
    </row>
    <row r="15" spans="1:17" s="124" customFormat="1" ht="12.75" customHeight="1">
      <c r="A15" s="166"/>
      <c r="B15" s="172"/>
      <c r="C15" s="172"/>
      <c r="D15" s="172"/>
      <c r="E15" s="204" t="s">
        <v>264</v>
      </c>
      <c r="F15" s="166"/>
      <c r="G15" s="166"/>
      <c r="H15" s="267"/>
      <c r="I15" s="174"/>
      <c r="J15" s="159"/>
      <c r="K15" s="159"/>
      <c r="L15" s="190"/>
      <c r="M15" s="159"/>
      <c r="N15" s="268"/>
      <c r="O15" s="140"/>
      <c r="P15" s="141"/>
      <c r="Q15" s="142"/>
    </row>
    <row r="16" spans="1:17" s="124" customFormat="1" ht="12.75" customHeight="1">
      <c r="A16" s="162"/>
      <c r="B16" s="170"/>
      <c r="C16" s="170"/>
      <c r="D16" s="172"/>
      <c r="E16" s="176" t="s">
        <v>265</v>
      </c>
      <c r="F16" s="163"/>
      <c r="G16" s="163"/>
      <c r="H16" s="164"/>
      <c r="I16" s="163"/>
      <c r="J16" s="146"/>
      <c r="K16" s="146"/>
      <c r="L16" s="147"/>
      <c r="M16" s="146"/>
      <c r="N16" s="161"/>
      <c r="O16" s="140"/>
      <c r="P16" s="141"/>
      <c r="Q16" s="142"/>
    </row>
    <row r="17" spans="1:23" s="124" customFormat="1" ht="33.75">
      <c r="A17" s="162"/>
      <c r="B17" s="170"/>
      <c r="C17" s="170"/>
      <c r="D17" s="172"/>
      <c r="E17" s="222" t="s">
        <v>286</v>
      </c>
      <c r="F17" s="163"/>
      <c r="G17" s="163"/>
      <c r="H17" s="263"/>
      <c r="I17" s="162"/>
      <c r="J17" s="146"/>
      <c r="K17" s="146"/>
      <c r="L17" s="147"/>
      <c r="M17" s="146"/>
      <c r="N17" s="161"/>
      <c r="O17" s="140"/>
      <c r="P17" s="141"/>
      <c r="Q17" s="142"/>
    </row>
    <row r="18" spans="1:23" s="124" customFormat="1">
      <c r="A18" s="162"/>
      <c r="B18" s="170"/>
      <c r="C18" s="170"/>
      <c r="D18" s="172"/>
      <c r="E18" s="222" t="s">
        <v>409</v>
      </c>
      <c r="F18" s="163"/>
      <c r="G18" s="163"/>
      <c r="H18" s="264"/>
      <c r="I18" s="162"/>
      <c r="J18" s="146"/>
      <c r="K18" s="146"/>
      <c r="L18" s="147"/>
      <c r="M18" s="146"/>
      <c r="N18" s="161"/>
      <c r="O18" s="140"/>
      <c r="P18" s="141"/>
      <c r="Q18" s="142"/>
    </row>
    <row r="19" spans="1:23" s="124" customFormat="1">
      <c r="A19" s="162"/>
      <c r="B19" s="170"/>
      <c r="C19" s="170"/>
      <c r="D19" s="172"/>
      <c r="E19" s="222" t="s">
        <v>266</v>
      </c>
      <c r="F19" s="163"/>
      <c r="G19" s="163"/>
      <c r="H19" s="264"/>
      <c r="I19" s="162"/>
      <c r="J19" s="146"/>
      <c r="K19" s="146"/>
      <c r="L19" s="147"/>
      <c r="M19" s="146"/>
      <c r="N19" s="161"/>
      <c r="O19" s="140"/>
      <c r="P19" s="141"/>
      <c r="Q19" s="142"/>
    </row>
    <row r="20" spans="1:23" s="124" customFormat="1">
      <c r="A20" s="162"/>
      <c r="B20" s="205" t="s">
        <v>97</v>
      </c>
      <c r="C20" s="205"/>
      <c r="D20" s="173"/>
      <c r="E20" s="257" t="s">
        <v>277</v>
      </c>
      <c r="F20" s="163"/>
      <c r="G20" s="168">
        <v>1</v>
      </c>
      <c r="H20" s="264">
        <v>0</v>
      </c>
      <c r="I20" s="264">
        <f>H20</f>
        <v>0</v>
      </c>
      <c r="J20" s="146"/>
      <c r="K20" s="146"/>
      <c r="L20" s="147"/>
      <c r="M20" s="146"/>
      <c r="N20" s="161"/>
      <c r="O20" s="140"/>
      <c r="P20" s="141"/>
      <c r="Q20" s="142"/>
    </row>
    <row r="21" spans="1:23" s="124" customFormat="1" ht="70.5" customHeight="1">
      <c r="A21" s="162"/>
      <c r="B21" s="205"/>
      <c r="C21" s="205"/>
      <c r="D21" s="173"/>
      <c r="E21" s="222" t="s">
        <v>294</v>
      </c>
      <c r="F21" s="163"/>
      <c r="G21" s="168"/>
      <c r="H21" s="264"/>
      <c r="I21" s="264"/>
      <c r="J21" s="146"/>
      <c r="K21" s="146"/>
      <c r="L21" s="147"/>
      <c r="M21" s="146"/>
      <c r="N21" s="161"/>
      <c r="O21" s="140"/>
      <c r="P21" s="141"/>
      <c r="Q21" s="142"/>
    </row>
    <row r="22" spans="1:23" s="124" customFormat="1">
      <c r="A22" s="162"/>
      <c r="B22" s="205"/>
      <c r="C22" s="205"/>
      <c r="D22" s="173"/>
      <c r="E22" s="222" t="s">
        <v>287</v>
      </c>
      <c r="F22" s="163"/>
      <c r="G22" s="168"/>
      <c r="H22" s="264"/>
      <c r="I22" s="264"/>
      <c r="J22" s="146"/>
      <c r="K22" s="146"/>
      <c r="L22" s="147"/>
      <c r="M22" s="146"/>
      <c r="N22" s="161"/>
      <c r="O22" s="140"/>
      <c r="P22" s="141"/>
      <c r="Q22" s="142"/>
    </row>
    <row r="23" spans="1:23" s="124" customFormat="1">
      <c r="A23" s="162"/>
      <c r="B23" s="205"/>
      <c r="C23" s="205"/>
      <c r="D23" s="173"/>
      <c r="E23" s="222" t="s">
        <v>288</v>
      </c>
      <c r="F23" s="163"/>
      <c r="G23" s="168"/>
      <c r="H23" s="264"/>
      <c r="I23" s="264"/>
      <c r="J23" s="146"/>
      <c r="K23" s="146"/>
      <c r="L23" s="147"/>
      <c r="M23" s="146"/>
      <c r="N23" s="161"/>
      <c r="O23" s="140"/>
      <c r="P23" s="141"/>
      <c r="Q23" s="142"/>
    </row>
    <row r="24" spans="1:23" s="124" customFormat="1">
      <c r="A24" s="162"/>
      <c r="B24" s="205"/>
      <c r="C24" s="205"/>
      <c r="D24" s="173"/>
      <c r="E24" s="222" t="s">
        <v>289</v>
      </c>
      <c r="F24" s="163"/>
      <c r="G24" s="168"/>
      <c r="H24" s="264"/>
      <c r="I24" s="264"/>
      <c r="J24" s="146"/>
      <c r="K24" s="146"/>
      <c r="L24" s="147"/>
      <c r="M24" s="146"/>
      <c r="N24" s="161"/>
      <c r="O24" s="140"/>
      <c r="P24" s="141"/>
      <c r="Q24" s="142"/>
    </row>
    <row r="25" spans="1:23" s="124" customFormat="1">
      <c r="A25" s="162"/>
      <c r="B25" s="205"/>
      <c r="C25" s="205"/>
      <c r="D25" s="173"/>
      <c r="E25" s="222" t="s">
        <v>290</v>
      </c>
      <c r="F25" s="163"/>
      <c r="G25" s="168"/>
      <c r="H25" s="264"/>
      <c r="I25" s="264"/>
      <c r="J25" s="146"/>
      <c r="K25" s="146"/>
      <c r="L25" s="147"/>
      <c r="M25" s="146"/>
      <c r="N25" s="161"/>
      <c r="O25" s="140"/>
      <c r="P25" s="141"/>
      <c r="Q25" s="142"/>
    </row>
    <row r="26" spans="1:23" s="124" customFormat="1">
      <c r="A26" s="162"/>
      <c r="B26" s="205"/>
      <c r="C26" s="205"/>
      <c r="D26" s="173"/>
      <c r="E26" s="222" t="s">
        <v>291</v>
      </c>
      <c r="F26" s="163"/>
      <c r="G26" s="168"/>
      <c r="H26" s="264"/>
      <c r="I26" s="264"/>
      <c r="J26" s="146"/>
      <c r="K26" s="146"/>
      <c r="L26" s="147"/>
      <c r="M26" s="146"/>
      <c r="N26" s="161"/>
      <c r="O26" s="140"/>
      <c r="P26" s="141"/>
      <c r="Q26" s="142"/>
    </row>
    <row r="27" spans="1:23" s="124" customFormat="1">
      <c r="A27" s="162"/>
      <c r="B27" s="205"/>
      <c r="C27" s="205"/>
      <c r="D27" s="173"/>
      <c r="E27" s="222" t="s">
        <v>292</v>
      </c>
      <c r="F27" s="163"/>
      <c r="G27" s="168"/>
      <c r="H27" s="264"/>
      <c r="I27" s="264"/>
      <c r="J27" s="146"/>
      <c r="K27" s="146"/>
      <c r="L27" s="147"/>
      <c r="M27" s="146"/>
      <c r="N27" s="161"/>
      <c r="O27" s="140"/>
      <c r="P27" s="141"/>
      <c r="Q27" s="142"/>
    </row>
    <row r="28" spans="1:23" s="124" customFormat="1">
      <c r="A28" s="162"/>
      <c r="B28" s="205"/>
      <c r="C28" s="205"/>
      <c r="D28" s="173"/>
      <c r="E28" s="222" t="s">
        <v>293</v>
      </c>
      <c r="F28" s="163"/>
      <c r="G28" s="168"/>
      <c r="H28" s="264"/>
      <c r="I28" s="264"/>
      <c r="J28" s="146"/>
      <c r="K28" s="146"/>
      <c r="L28" s="147"/>
      <c r="M28" s="146"/>
      <c r="N28" s="161"/>
      <c r="O28" s="140"/>
      <c r="P28" s="141"/>
      <c r="Q28" s="142"/>
    </row>
    <row r="29" spans="1:23" s="124" customFormat="1">
      <c r="A29" s="162"/>
      <c r="B29" s="205"/>
      <c r="C29" s="205"/>
      <c r="D29" s="173"/>
      <c r="E29" s="222"/>
      <c r="F29" s="163"/>
      <c r="G29" s="168"/>
      <c r="H29" s="264"/>
      <c r="I29" s="264"/>
      <c r="J29" s="146"/>
      <c r="K29" s="146"/>
      <c r="L29" s="147"/>
      <c r="M29" s="146"/>
      <c r="N29" s="161"/>
      <c r="O29" s="140"/>
      <c r="P29" s="141"/>
      <c r="Q29" s="142"/>
      <c r="W29" s="337"/>
    </row>
    <row r="30" spans="1:23" s="124" customFormat="1">
      <c r="A30" s="162"/>
      <c r="B30" s="205" t="s">
        <v>97</v>
      </c>
      <c r="C30" s="205"/>
      <c r="D30" s="173"/>
      <c r="E30" s="258" t="s">
        <v>278</v>
      </c>
      <c r="F30" s="163"/>
      <c r="G30" s="168">
        <v>1</v>
      </c>
      <c r="H30" s="264">
        <v>0</v>
      </c>
      <c r="I30" s="264">
        <f>H30</f>
        <v>0</v>
      </c>
      <c r="J30" s="146"/>
      <c r="K30" s="146"/>
      <c r="L30" s="147"/>
      <c r="M30" s="146"/>
      <c r="N30" s="161"/>
      <c r="O30" s="140"/>
      <c r="P30" s="141"/>
      <c r="Q30" s="142"/>
    </row>
    <row r="31" spans="1:23" s="124" customFormat="1">
      <c r="A31" s="162"/>
      <c r="B31" s="205" t="s">
        <v>97</v>
      </c>
      <c r="C31" s="170"/>
      <c r="D31" s="172"/>
      <c r="E31" s="257" t="s">
        <v>284</v>
      </c>
      <c r="F31" s="163"/>
      <c r="G31" s="168">
        <v>1</v>
      </c>
      <c r="H31" s="264">
        <v>0</v>
      </c>
      <c r="I31" s="264">
        <f>H31</f>
        <v>0</v>
      </c>
      <c r="J31" s="146"/>
      <c r="K31" s="146"/>
      <c r="L31" s="147"/>
      <c r="M31" s="146"/>
      <c r="N31" s="161"/>
      <c r="O31" s="140"/>
      <c r="P31" s="141"/>
      <c r="Q31" s="142"/>
    </row>
    <row r="32" spans="1:23" s="124" customFormat="1" ht="12.75" customHeight="1">
      <c r="A32" s="162"/>
      <c r="B32" s="170"/>
      <c r="C32" s="170"/>
      <c r="D32" s="172"/>
      <c r="E32" s="351" t="s">
        <v>98</v>
      </c>
      <c r="F32" s="163"/>
      <c r="G32" s="365">
        <f>G20+G30+G31</f>
        <v>3</v>
      </c>
      <c r="H32" s="264"/>
      <c r="I32" s="162"/>
      <c r="J32" s="146"/>
      <c r="K32" s="146"/>
      <c r="L32" s="147"/>
      <c r="M32" s="146"/>
      <c r="N32" s="161"/>
      <c r="O32" s="140"/>
      <c r="P32" s="141"/>
      <c r="Q32" s="142"/>
    </row>
    <row r="33" spans="1:24" s="124" customFormat="1" ht="6" customHeight="1">
      <c r="A33" s="157"/>
      <c r="B33" s="157"/>
      <c r="C33" s="170"/>
      <c r="D33" s="172"/>
      <c r="E33" s="359"/>
      <c r="F33" s="163"/>
      <c r="G33" s="366"/>
      <c r="H33" s="158"/>
      <c r="I33" s="157"/>
      <c r="J33" s="146"/>
      <c r="K33" s="146"/>
      <c r="L33" s="147"/>
      <c r="M33" s="146"/>
      <c r="N33" s="160"/>
      <c r="O33" s="140"/>
      <c r="P33" s="141"/>
      <c r="Q33" s="142"/>
    </row>
    <row r="34" spans="1:24" s="6" customFormat="1" ht="13.5" customHeight="1">
      <c r="A34" s="145" t="s">
        <v>106</v>
      </c>
      <c r="B34" s="269" t="s">
        <v>58</v>
      </c>
      <c r="C34" s="145"/>
      <c r="D34" s="269" t="s">
        <v>143</v>
      </c>
      <c r="E34" s="270" t="s">
        <v>175</v>
      </c>
      <c r="F34" s="146" t="s">
        <v>102</v>
      </c>
      <c r="G34" s="146">
        <v>1</v>
      </c>
      <c r="H34" s="271">
        <v>0</v>
      </c>
      <c r="I34" s="271">
        <f>G34*H34</f>
        <v>0</v>
      </c>
      <c r="J34" s="149"/>
      <c r="K34" s="150"/>
      <c r="L34" s="149"/>
      <c r="M34" s="150"/>
      <c r="N34" s="272">
        <v>20</v>
      </c>
      <c r="O34" s="134"/>
      <c r="V34" s="124"/>
      <c r="W34" s="124"/>
      <c r="X34" s="124"/>
    </row>
    <row r="35" spans="1:24" s="6" customFormat="1">
      <c r="A35" s="171"/>
      <c r="B35" s="172"/>
      <c r="C35" s="171"/>
      <c r="D35" s="174"/>
      <c r="E35" s="204" t="s">
        <v>300</v>
      </c>
      <c r="F35" s="174"/>
      <c r="G35" s="166"/>
      <c r="H35" s="188"/>
      <c r="I35" s="198"/>
      <c r="J35" s="273"/>
      <c r="K35" s="262"/>
      <c r="L35" s="273"/>
      <c r="M35" s="262"/>
      <c r="N35" s="194"/>
      <c r="O35" s="134"/>
      <c r="V35" s="124"/>
      <c r="W35" s="124"/>
      <c r="X35" s="124"/>
    </row>
    <row r="36" spans="1:24" s="6" customFormat="1">
      <c r="A36" s="170"/>
      <c r="B36" s="173" t="s">
        <v>97</v>
      </c>
      <c r="C36" s="168"/>
      <c r="D36" s="172"/>
      <c r="E36" s="178" t="s">
        <v>298</v>
      </c>
      <c r="F36" s="181" t="s">
        <v>102</v>
      </c>
      <c r="G36" s="183">
        <v>1</v>
      </c>
      <c r="H36" s="277">
        <v>0</v>
      </c>
      <c r="I36" s="277">
        <f>H36</f>
        <v>0</v>
      </c>
      <c r="J36" s="149"/>
      <c r="K36" s="150"/>
      <c r="L36" s="149"/>
      <c r="M36" s="150"/>
      <c r="N36" s="196"/>
      <c r="O36" s="134"/>
      <c r="V36" s="124"/>
      <c r="W36" s="124"/>
      <c r="X36" s="124"/>
    </row>
    <row r="37" spans="1:24" s="6" customFormat="1">
      <c r="A37" s="171"/>
      <c r="B37" s="172"/>
      <c r="C37" s="168"/>
      <c r="D37" s="172"/>
      <c r="E37" s="180" t="s">
        <v>223</v>
      </c>
      <c r="F37" s="162"/>
      <c r="G37" s="163"/>
      <c r="H37" s="278"/>
      <c r="I37" s="277"/>
      <c r="J37" s="149"/>
      <c r="K37" s="150"/>
      <c r="L37" s="149"/>
      <c r="M37" s="150"/>
      <c r="N37" s="196"/>
      <c r="O37" s="134"/>
      <c r="V37" s="124"/>
      <c r="W37" s="124"/>
      <c r="X37" s="124"/>
    </row>
    <row r="38" spans="1:24" s="6" customFormat="1">
      <c r="A38" s="168"/>
      <c r="B38" s="171"/>
      <c r="C38" s="170"/>
      <c r="D38" s="172"/>
      <c r="E38" s="180" t="s">
        <v>224</v>
      </c>
      <c r="F38" s="162"/>
      <c r="G38" s="162"/>
      <c r="H38" s="279"/>
      <c r="I38" s="277"/>
      <c r="J38" s="149"/>
      <c r="K38" s="150"/>
      <c r="L38" s="149"/>
      <c r="M38" s="150"/>
      <c r="N38" s="196"/>
      <c r="O38" s="134"/>
    </row>
    <row r="39" spans="1:24" s="6" customFormat="1">
      <c r="A39" s="168"/>
      <c r="B39" s="170"/>
      <c r="C39" s="170"/>
      <c r="D39" s="174"/>
      <c r="E39" s="180" t="s">
        <v>299</v>
      </c>
      <c r="F39" s="163"/>
      <c r="G39" s="168"/>
      <c r="H39" s="278"/>
      <c r="I39" s="277"/>
      <c r="J39" s="149"/>
      <c r="K39" s="150"/>
      <c r="L39" s="149"/>
      <c r="M39" s="150"/>
      <c r="N39" s="197"/>
      <c r="O39" s="134"/>
    </row>
    <row r="40" spans="1:24" s="6" customFormat="1" ht="13.5" customHeight="1">
      <c r="A40" s="170"/>
      <c r="B40" s="205" t="s">
        <v>97</v>
      </c>
      <c r="C40" s="170"/>
      <c r="D40" s="174"/>
      <c r="E40" s="257" t="s">
        <v>284</v>
      </c>
      <c r="F40" s="163"/>
      <c r="G40" s="168">
        <v>1</v>
      </c>
      <c r="H40" s="279">
        <v>0</v>
      </c>
      <c r="I40" s="277">
        <f>H40</f>
        <v>0</v>
      </c>
      <c r="J40" s="149"/>
      <c r="K40" s="150"/>
      <c r="L40" s="149"/>
      <c r="M40" s="150"/>
      <c r="N40" s="197"/>
      <c r="O40" s="134"/>
    </row>
    <row r="41" spans="1:24" s="6" customFormat="1">
      <c r="A41" s="171"/>
      <c r="B41" s="170"/>
      <c r="C41" s="168"/>
      <c r="D41" s="174"/>
      <c r="E41" s="351" t="s">
        <v>98</v>
      </c>
      <c r="F41" s="162"/>
      <c r="G41" s="185">
        <f>G36</f>
        <v>1</v>
      </c>
      <c r="H41" s="279"/>
      <c r="I41" s="277"/>
      <c r="J41" s="149"/>
      <c r="K41" s="150"/>
      <c r="L41" s="149"/>
      <c r="M41" s="150"/>
      <c r="N41" s="197"/>
      <c r="O41" s="134"/>
    </row>
    <row r="42" spans="1:24" s="6" customFormat="1" ht="5.25" customHeight="1">
      <c r="A42" s="168"/>
      <c r="B42" s="170"/>
      <c r="C42" s="170"/>
      <c r="D42" s="166"/>
      <c r="E42" s="363"/>
      <c r="F42" s="162"/>
      <c r="G42" s="162"/>
      <c r="H42" s="278"/>
      <c r="I42" s="277"/>
      <c r="J42" s="149"/>
      <c r="K42" s="150"/>
      <c r="L42" s="149"/>
      <c r="M42" s="150"/>
      <c r="N42" s="197"/>
      <c r="O42" s="134"/>
    </row>
    <row r="43" spans="1:24" s="6" customFormat="1">
      <c r="A43" s="170"/>
      <c r="B43" s="181" t="s">
        <v>97</v>
      </c>
      <c r="C43" s="171"/>
      <c r="D43" s="163"/>
      <c r="E43" s="178" t="s">
        <v>301</v>
      </c>
      <c r="F43" s="181" t="s">
        <v>102</v>
      </c>
      <c r="G43" s="181">
        <v>1</v>
      </c>
      <c r="H43" s="279">
        <v>0</v>
      </c>
      <c r="I43" s="277">
        <f>H43</f>
        <v>0</v>
      </c>
      <c r="J43" s="149"/>
      <c r="K43" s="150"/>
      <c r="L43" s="149"/>
      <c r="M43" s="150"/>
      <c r="N43" s="197"/>
      <c r="O43" s="134"/>
    </row>
    <row r="44" spans="1:24" s="6" customFormat="1">
      <c r="A44" s="168"/>
      <c r="B44" s="168"/>
      <c r="C44" s="170"/>
      <c r="D44" s="163"/>
      <c r="E44" s="200" t="s">
        <v>302</v>
      </c>
      <c r="F44" s="163"/>
      <c r="G44" s="162"/>
      <c r="H44" s="278"/>
      <c r="I44" s="277"/>
      <c r="J44" s="149"/>
      <c r="K44" s="150"/>
      <c r="L44" s="149"/>
      <c r="M44" s="150"/>
      <c r="N44" s="197"/>
      <c r="O44" s="134"/>
    </row>
    <row r="45" spans="1:24" s="6" customFormat="1">
      <c r="A45" s="168"/>
      <c r="B45" s="183" t="s">
        <v>97</v>
      </c>
      <c r="C45" s="170"/>
      <c r="D45" s="163"/>
      <c r="E45" s="257" t="s">
        <v>284</v>
      </c>
      <c r="F45" s="163"/>
      <c r="G45" s="168">
        <v>1</v>
      </c>
      <c r="H45" s="279">
        <v>0</v>
      </c>
      <c r="I45" s="277">
        <f>H45</f>
        <v>0</v>
      </c>
      <c r="J45" s="149"/>
      <c r="K45" s="150"/>
      <c r="L45" s="149"/>
      <c r="M45" s="150"/>
      <c r="N45" s="216"/>
      <c r="O45" s="134"/>
    </row>
    <row r="46" spans="1:24" s="6" customFormat="1">
      <c r="A46" s="168"/>
      <c r="B46" s="170"/>
      <c r="C46" s="170"/>
      <c r="D46" s="163"/>
      <c r="E46" s="351" t="s">
        <v>98</v>
      </c>
      <c r="F46" s="163"/>
      <c r="G46" s="365">
        <f>G45+G43+G41+G40+G36</f>
        <v>5</v>
      </c>
      <c r="H46" s="279"/>
      <c r="I46" s="192"/>
      <c r="J46" s="149"/>
      <c r="K46" s="150"/>
      <c r="L46" s="149"/>
      <c r="M46" s="150"/>
      <c r="N46" s="196"/>
      <c r="O46" s="134"/>
    </row>
    <row r="47" spans="1:24" s="6" customFormat="1" ht="5.25" customHeight="1">
      <c r="A47" s="167"/>
      <c r="B47" s="169"/>
      <c r="C47" s="169"/>
      <c r="D47" s="157"/>
      <c r="E47" s="359"/>
      <c r="F47" s="157"/>
      <c r="G47" s="366"/>
      <c r="H47" s="186"/>
      <c r="I47" s="190"/>
      <c r="J47" s="149"/>
      <c r="K47" s="150"/>
      <c r="L47" s="149"/>
      <c r="M47" s="150"/>
      <c r="N47" s="195"/>
      <c r="O47" s="134"/>
    </row>
    <row r="48" spans="1:24" s="6" customFormat="1" ht="12.75">
      <c r="A48" s="145" t="s">
        <v>107</v>
      </c>
      <c r="B48" s="269" t="s">
        <v>58</v>
      </c>
      <c r="C48" s="151"/>
      <c r="D48" s="269" t="s">
        <v>144</v>
      </c>
      <c r="E48" s="270" t="s">
        <v>188</v>
      </c>
      <c r="F48" s="146" t="s">
        <v>102</v>
      </c>
      <c r="G48" s="146">
        <v>2</v>
      </c>
      <c r="H48" s="271">
        <v>0</v>
      </c>
      <c r="I48" s="271">
        <f>G48*H48</f>
        <v>0</v>
      </c>
      <c r="J48" s="145"/>
      <c r="K48" s="145"/>
      <c r="L48" s="145"/>
      <c r="M48" s="145"/>
      <c r="N48" s="272">
        <v>20</v>
      </c>
      <c r="P48" s="135"/>
      <c r="Q48" s="135"/>
      <c r="R48" s="135"/>
    </row>
    <row r="49" spans="1:18" s="6" customFormat="1" ht="22.5">
      <c r="A49" s="171"/>
      <c r="B49" s="204"/>
      <c r="C49" s="204"/>
      <c r="D49" s="204"/>
      <c r="E49" s="213" t="s">
        <v>250</v>
      </c>
      <c r="F49" s="206"/>
      <c r="G49" s="206"/>
      <c r="H49" s="277"/>
      <c r="I49" s="277"/>
      <c r="J49" s="169"/>
      <c r="K49" s="169"/>
      <c r="L49" s="169"/>
      <c r="M49" s="169"/>
      <c r="N49" s="216"/>
      <c r="P49" s="135"/>
      <c r="Q49" s="135"/>
      <c r="R49" s="135"/>
    </row>
    <row r="50" spans="1:18" s="6" customFormat="1" ht="12.75" customHeight="1">
      <c r="A50" s="168"/>
      <c r="B50" s="183" t="s">
        <v>97</v>
      </c>
      <c r="C50" s="176"/>
      <c r="D50" s="176"/>
      <c r="E50" s="214" t="s">
        <v>206</v>
      </c>
      <c r="F50" s="204"/>
      <c r="G50" s="170">
        <v>2</v>
      </c>
      <c r="H50" s="277">
        <v>0</v>
      </c>
      <c r="I50" s="277">
        <f>G50*H50</f>
        <v>0</v>
      </c>
      <c r="J50" s="145"/>
      <c r="K50" s="145"/>
      <c r="L50" s="145"/>
      <c r="M50" s="145"/>
      <c r="N50" s="197"/>
      <c r="P50" s="135"/>
      <c r="Q50" s="135"/>
      <c r="R50" s="135"/>
    </row>
    <row r="51" spans="1:18" s="6" customFormat="1">
      <c r="A51" s="170"/>
      <c r="B51" s="176"/>
      <c r="C51" s="180"/>
      <c r="D51" s="180"/>
      <c r="E51" s="213" t="s">
        <v>211</v>
      </c>
      <c r="F51" s="176"/>
      <c r="G51" s="180"/>
      <c r="H51" s="277"/>
      <c r="I51" s="277"/>
      <c r="J51" s="145"/>
      <c r="K51" s="145"/>
      <c r="L51" s="145"/>
      <c r="M51" s="145"/>
      <c r="N51" s="194"/>
      <c r="P51" s="135"/>
      <c r="Q51" s="135"/>
      <c r="R51" s="135"/>
    </row>
    <row r="52" spans="1:18" s="6" customFormat="1">
      <c r="A52" s="168"/>
      <c r="B52" s="176"/>
      <c r="C52" s="206"/>
      <c r="D52" s="180"/>
      <c r="E52" s="204" t="s">
        <v>208</v>
      </c>
      <c r="F52" s="176"/>
      <c r="G52" s="180"/>
      <c r="H52" s="277"/>
      <c r="I52" s="277"/>
      <c r="J52" s="145"/>
      <c r="K52" s="145"/>
      <c r="L52" s="145"/>
      <c r="M52" s="145"/>
      <c r="N52" s="197"/>
      <c r="P52" s="135"/>
      <c r="Q52" s="135"/>
      <c r="R52" s="135"/>
    </row>
    <row r="53" spans="1:18" s="6" customFormat="1" ht="39" customHeight="1">
      <c r="A53" s="170"/>
      <c r="B53" s="176"/>
      <c r="C53" s="204"/>
      <c r="D53" s="180"/>
      <c r="E53" s="200" t="s">
        <v>251</v>
      </c>
      <c r="F53" s="180"/>
      <c r="G53" s="204"/>
      <c r="H53" s="277"/>
      <c r="I53" s="277"/>
      <c r="J53" s="145"/>
      <c r="K53" s="145"/>
      <c r="L53" s="145"/>
      <c r="M53" s="145"/>
      <c r="N53" s="194"/>
      <c r="P53" s="135"/>
      <c r="Q53" s="135"/>
      <c r="R53" s="135"/>
    </row>
    <row r="54" spans="1:18" s="6" customFormat="1" ht="14.25" customHeight="1">
      <c r="A54" s="168"/>
      <c r="B54" s="176"/>
      <c r="C54" s="180"/>
      <c r="D54" s="180"/>
      <c r="E54" s="200" t="s">
        <v>209</v>
      </c>
      <c r="F54" s="180"/>
      <c r="G54" s="176"/>
      <c r="H54" s="277"/>
      <c r="I54" s="277"/>
      <c r="J54" s="145"/>
      <c r="K54" s="145"/>
      <c r="L54" s="145"/>
      <c r="M54" s="145"/>
      <c r="N54" s="196"/>
      <c r="P54" s="135"/>
      <c r="Q54" s="135"/>
      <c r="R54" s="135"/>
    </row>
    <row r="55" spans="1:18" s="6" customFormat="1">
      <c r="A55" s="168"/>
      <c r="B55" s="176"/>
      <c r="C55" s="176"/>
      <c r="D55" s="204"/>
      <c r="E55" s="222" t="s">
        <v>295</v>
      </c>
      <c r="F55" s="176"/>
      <c r="G55" s="176"/>
      <c r="H55" s="277"/>
      <c r="I55" s="277"/>
      <c r="J55" s="145"/>
      <c r="K55" s="145"/>
      <c r="L55" s="145"/>
      <c r="M55" s="145"/>
      <c r="N55" s="196"/>
      <c r="P55" s="135"/>
      <c r="Q55" s="135"/>
      <c r="R55" s="135"/>
    </row>
    <row r="56" spans="1:18" s="6" customFormat="1">
      <c r="A56" s="168"/>
      <c r="B56" s="176"/>
      <c r="C56" s="176"/>
      <c r="D56" s="204"/>
      <c r="E56" s="222" t="s">
        <v>296</v>
      </c>
      <c r="F56" s="176"/>
      <c r="G56" s="176"/>
      <c r="H56" s="277"/>
      <c r="I56" s="277"/>
      <c r="J56" s="145"/>
      <c r="K56" s="145"/>
      <c r="L56" s="145"/>
      <c r="M56" s="145"/>
      <c r="N56" s="196"/>
      <c r="P56" s="135"/>
      <c r="Q56" s="135"/>
      <c r="R56" s="135"/>
    </row>
    <row r="57" spans="1:18" s="6" customFormat="1">
      <c r="A57" s="168"/>
      <c r="B57" s="176"/>
      <c r="C57" s="176"/>
      <c r="D57" s="204"/>
      <c r="E57" s="222" t="s">
        <v>289</v>
      </c>
      <c r="F57" s="176"/>
      <c r="G57" s="176"/>
      <c r="H57" s="277"/>
      <c r="I57" s="277"/>
      <c r="J57" s="145"/>
      <c r="K57" s="145"/>
      <c r="L57" s="145"/>
      <c r="M57" s="145"/>
      <c r="N57" s="196"/>
      <c r="P57" s="135"/>
      <c r="Q57" s="135"/>
      <c r="R57" s="135"/>
    </row>
    <row r="58" spans="1:18" s="6" customFormat="1">
      <c r="A58" s="168"/>
      <c r="B58" s="176"/>
      <c r="C58" s="176"/>
      <c r="D58" s="204"/>
      <c r="E58" s="222" t="s">
        <v>290</v>
      </c>
      <c r="F58" s="176"/>
      <c r="G58" s="176"/>
      <c r="H58" s="277"/>
      <c r="I58" s="277"/>
      <c r="J58" s="145"/>
      <c r="K58" s="145"/>
      <c r="L58" s="145"/>
      <c r="M58" s="145"/>
      <c r="N58" s="196"/>
      <c r="P58" s="135"/>
      <c r="Q58" s="135"/>
      <c r="R58" s="135"/>
    </row>
    <row r="59" spans="1:18" s="6" customFormat="1">
      <c r="A59" s="168"/>
      <c r="B59" s="176"/>
      <c r="C59" s="176"/>
      <c r="D59" s="204"/>
      <c r="E59" s="222" t="s">
        <v>297</v>
      </c>
      <c r="F59" s="176"/>
      <c r="G59" s="176"/>
      <c r="H59" s="277"/>
      <c r="I59" s="277"/>
      <c r="J59" s="145"/>
      <c r="K59" s="145"/>
      <c r="L59" s="145"/>
      <c r="M59" s="145"/>
      <c r="N59" s="196"/>
      <c r="P59" s="135"/>
      <c r="Q59" s="135"/>
      <c r="R59" s="135"/>
    </row>
    <row r="60" spans="1:18" s="6" customFormat="1">
      <c r="A60" s="168"/>
      <c r="B60" s="176"/>
      <c r="C60" s="176"/>
      <c r="D60" s="204"/>
      <c r="E60" s="222" t="s">
        <v>292</v>
      </c>
      <c r="F60" s="176"/>
      <c r="G60" s="176"/>
      <c r="H60" s="277"/>
      <c r="I60" s="277"/>
      <c r="J60" s="145"/>
      <c r="K60" s="145"/>
      <c r="L60" s="145"/>
      <c r="M60" s="145"/>
      <c r="N60" s="196"/>
      <c r="P60" s="135"/>
      <c r="Q60" s="135"/>
      <c r="R60" s="135"/>
    </row>
    <row r="61" spans="1:18" s="6" customFormat="1">
      <c r="A61" s="168"/>
      <c r="B61" s="176"/>
      <c r="C61" s="176"/>
      <c r="D61" s="204"/>
      <c r="E61" s="222"/>
      <c r="F61" s="176"/>
      <c r="G61" s="176"/>
      <c r="H61" s="277"/>
      <c r="I61" s="277"/>
      <c r="J61" s="145"/>
      <c r="K61" s="145"/>
      <c r="L61" s="145"/>
      <c r="M61" s="145"/>
      <c r="N61" s="196"/>
      <c r="P61" s="135"/>
      <c r="Q61" s="135"/>
      <c r="R61" s="135"/>
    </row>
    <row r="62" spans="1:18" s="6" customFormat="1">
      <c r="A62" s="170"/>
      <c r="B62" s="205" t="s">
        <v>97</v>
      </c>
      <c r="C62" s="176"/>
      <c r="D62" s="208"/>
      <c r="E62" s="178" t="s">
        <v>207</v>
      </c>
      <c r="F62" s="163"/>
      <c r="G62" s="170">
        <v>2</v>
      </c>
      <c r="H62" s="277">
        <v>0</v>
      </c>
      <c r="I62" s="277">
        <f>G62*H62</f>
        <v>0</v>
      </c>
      <c r="J62" s="145"/>
      <c r="K62" s="145"/>
      <c r="L62" s="145"/>
      <c r="M62" s="145"/>
      <c r="N62" s="197"/>
      <c r="P62" s="135"/>
      <c r="Q62" s="135"/>
      <c r="R62" s="135"/>
    </row>
    <row r="63" spans="1:18" s="6" customFormat="1">
      <c r="A63" s="171"/>
      <c r="B63" s="183" t="s">
        <v>97</v>
      </c>
      <c r="C63" s="180"/>
      <c r="D63" s="210"/>
      <c r="E63" s="212" t="s">
        <v>247</v>
      </c>
      <c r="F63" s="162"/>
      <c r="G63" s="170">
        <v>6</v>
      </c>
      <c r="H63" s="277">
        <v>0</v>
      </c>
      <c r="I63" s="277">
        <f>G63*H63</f>
        <v>0</v>
      </c>
      <c r="J63" s="145"/>
      <c r="K63" s="145"/>
      <c r="L63" s="145"/>
      <c r="M63" s="145"/>
      <c r="N63" s="194"/>
      <c r="P63" s="135"/>
      <c r="Q63" s="135"/>
      <c r="R63" s="135"/>
    </row>
    <row r="64" spans="1:18" s="6" customFormat="1">
      <c r="A64" s="170"/>
      <c r="B64" s="205" t="s">
        <v>97</v>
      </c>
      <c r="C64" s="180"/>
      <c r="D64" s="210"/>
      <c r="E64" s="212" t="s">
        <v>303</v>
      </c>
      <c r="F64" s="163"/>
      <c r="G64" s="170">
        <v>2</v>
      </c>
      <c r="H64" s="277">
        <v>0</v>
      </c>
      <c r="I64" s="277">
        <f>G64*H64</f>
        <v>0</v>
      </c>
      <c r="J64" s="145"/>
      <c r="K64" s="145"/>
      <c r="L64" s="145"/>
      <c r="M64" s="145"/>
      <c r="N64" s="197"/>
      <c r="P64" s="135"/>
      <c r="Q64" s="135"/>
      <c r="R64" s="135"/>
    </row>
    <row r="65" spans="1:18" s="6" customFormat="1">
      <c r="A65" s="170"/>
      <c r="B65" s="205" t="s">
        <v>97</v>
      </c>
      <c r="C65" s="180"/>
      <c r="D65" s="210"/>
      <c r="E65" s="212" t="s">
        <v>253</v>
      </c>
      <c r="F65" s="163"/>
      <c r="G65" s="171">
        <v>1</v>
      </c>
      <c r="H65" s="277">
        <v>0</v>
      </c>
      <c r="I65" s="277">
        <f>G65*H65</f>
        <v>0</v>
      </c>
      <c r="J65" s="145"/>
      <c r="K65" s="145"/>
      <c r="L65" s="145"/>
      <c r="M65" s="145"/>
      <c r="N65" s="197"/>
      <c r="P65" s="135"/>
      <c r="Q65" s="135"/>
      <c r="R65" s="135"/>
    </row>
    <row r="66" spans="1:18" s="6" customFormat="1">
      <c r="A66" s="171"/>
      <c r="B66" s="205" t="s">
        <v>97</v>
      </c>
      <c r="C66" s="180"/>
      <c r="D66" s="210"/>
      <c r="E66" s="257" t="s">
        <v>284</v>
      </c>
      <c r="F66" s="163"/>
      <c r="G66" s="170">
        <v>1</v>
      </c>
      <c r="H66" s="277">
        <v>0</v>
      </c>
      <c r="I66" s="277">
        <f>G66*H66</f>
        <v>0</v>
      </c>
      <c r="J66" s="145"/>
      <c r="K66" s="145"/>
      <c r="L66" s="145"/>
      <c r="M66" s="145"/>
      <c r="N66" s="216"/>
      <c r="P66" s="135"/>
      <c r="Q66" s="135"/>
      <c r="R66" s="135"/>
    </row>
    <row r="67" spans="1:18" s="6" customFormat="1">
      <c r="A67" s="170"/>
      <c r="B67" s="170"/>
      <c r="C67" s="204"/>
      <c r="D67" s="208"/>
      <c r="E67" s="351" t="s">
        <v>98</v>
      </c>
      <c r="F67" s="163"/>
      <c r="G67" s="365">
        <f>G66+G65+G64+G63+G62+G50</f>
        <v>14</v>
      </c>
      <c r="H67" s="277"/>
      <c r="I67" s="198"/>
      <c r="J67" s="145"/>
      <c r="K67" s="145"/>
      <c r="L67" s="145"/>
      <c r="M67" s="145"/>
      <c r="N67" s="197"/>
      <c r="P67" s="135"/>
      <c r="Q67" s="135"/>
      <c r="R67" s="135"/>
    </row>
    <row r="68" spans="1:18" s="6" customFormat="1" ht="4.5" customHeight="1">
      <c r="A68" s="167"/>
      <c r="B68" s="167"/>
      <c r="C68" s="175"/>
      <c r="D68" s="209"/>
      <c r="E68" s="359"/>
      <c r="F68" s="157"/>
      <c r="G68" s="366"/>
      <c r="H68" s="167"/>
      <c r="I68" s="190"/>
      <c r="J68" s="145"/>
      <c r="K68" s="145"/>
      <c r="L68" s="145"/>
      <c r="M68" s="145"/>
      <c r="N68" s="195"/>
      <c r="P68" s="135"/>
      <c r="Q68" s="135"/>
      <c r="R68" s="135"/>
    </row>
    <row r="69" spans="1:18" s="6" customFormat="1" ht="15.75" customHeight="1">
      <c r="A69" s="145" t="s">
        <v>108</v>
      </c>
      <c r="B69" s="269" t="s">
        <v>58</v>
      </c>
      <c r="C69" s="151"/>
      <c r="D69" s="269" t="s">
        <v>145</v>
      </c>
      <c r="E69" s="270" t="s">
        <v>173</v>
      </c>
      <c r="F69" s="146" t="s">
        <v>102</v>
      </c>
      <c r="G69" s="146">
        <v>7</v>
      </c>
      <c r="H69" s="271">
        <v>0</v>
      </c>
      <c r="I69" s="271">
        <f>G69*H69</f>
        <v>0</v>
      </c>
      <c r="J69" s="145"/>
      <c r="K69" s="145"/>
      <c r="L69" s="145"/>
      <c r="M69" s="145"/>
      <c r="N69" s="272">
        <v>20</v>
      </c>
      <c r="P69" s="136"/>
      <c r="Q69" s="136"/>
      <c r="R69" s="136"/>
    </row>
    <row r="70" spans="1:18" s="6" customFormat="1">
      <c r="A70" s="171"/>
      <c r="B70" s="171"/>
      <c r="C70" s="204"/>
      <c r="D70" s="219"/>
      <c r="E70" s="213" t="s">
        <v>210</v>
      </c>
      <c r="F70" s="166"/>
      <c r="G70" s="166"/>
      <c r="H70" s="172"/>
      <c r="I70" s="198"/>
      <c r="J70" s="169"/>
      <c r="K70" s="169"/>
      <c r="L70" s="169"/>
      <c r="M70" s="169"/>
      <c r="N70" s="216"/>
      <c r="P70" s="136"/>
      <c r="Q70" s="136"/>
      <c r="R70" s="136"/>
    </row>
    <row r="71" spans="1:18" s="6" customFormat="1">
      <c r="A71" s="168"/>
      <c r="B71" s="205" t="s">
        <v>97</v>
      </c>
      <c r="C71" s="176"/>
      <c r="D71" s="218"/>
      <c r="E71" s="221" t="s">
        <v>206</v>
      </c>
      <c r="F71" s="163"/>
      <c r="G71" s="162">
        <v>7</v>
      </c>
      <c r="H71" s="277">
        <v>0</v>
      </c>
      <c r="I71" s="277">
        <f>G71*H71</f>
        <v>0</v>
      </c>
      <c r="J71" s="145"/>
      <c r="K71" s="145"/>
      <c r="L71" s="145"/>
      <c r="M71" s="145"/>
      <c r="N71" s="194"/>
      <c r="P71" s="136"/>
      <c r="Q71" s="136"/>
      <c r="R71" s="136"/>
    </row>
    <row r="72" spans="1:18" s="6" customFormat="1">
      <c r="A72" s="168"/>
      <c r="B72" s="172"/>
      <c r="C72" s="176"/>
      <c r="D72" s="218"/>
      <c r="E72" s="222" t="s">
        <v>211</v>
      </c>
      <c r="F72" s="163"/>
      <c r="G72" s="163"/>
      <c r="H72" s="277"/>
      <c r="I72" s="277"/>
      <c r="J72" s="145"/>
      <c r="K72" s="145"/>
      <c r="L72" s="145"/>
      <c r="M72" s="145"/>
      <c r="N72" s="197"/>
      <c r="P72" s="136"/>
      <c r="Q72" s="136"/>
      <c r="R72" s="136"/>
    </row>
    <row r="73" spans="1:18" s="6" customFormat="1">
      <c r="A73" s="168"/>
      <c r="B73" s="172"/>
      <c r="C73" s="176"/>
      <c r="D73" s="218"/>
      <c r="E73" s="176" t="s">
        <v>208</v>
      </c>
      <c r="F73" s="163"/>
      <c r="G73" s="162"/>
      <c r="H73" s="277"/>
      <c r="I73" s="277"/>
      <c r="J73" s="145"/>
      <c r="K73" s="145"/>
      <c r="L73" s="145"/>
      <c r="M73" s="145"/>
      <c r="N73" s="197"/>
      <c r="P73" s="136"/>
      <c r="Q73" s="136"/>
      <c r="R73" s="136"/>
    </row>
    <row r="74" spans="1:18" s="6" customFormat="1" ht="37.5" customHeight="1">
      <c r="A74" s="168"/>
      <c r="B74" s="172"/>
      <c r="C74" s="176"/>
      <c r="D74" s="218"/>
      <c r="E74" s="200" t="s">
        <v>212</v>
      </c>
      <c r="F74" s="162"/>
      <c r="G74" s="163"/>
      <c r="H74" s="277"/>
      <c r="I74" s="277"/>
      <c r="J74" s="145"/>
      <c r="K74" s="145"/>
      <c r="L74" s="145"/>
      <c r="M74" s="145"/>
      <c r="N74" s="197"/>
      <c r="P74" s="136"/>
      <c r="Q74" s="136"/>
      <c r="R74" s="136"/>
    </row>
    <row r="75" spans="1:18" s="6" customFormat="1">
      <c r="A75" s="168"/>
      <c r="B75" s="171"/>
      <c r="C75" s="176"/>
      <c r="D75" s="218"/>
      <c r="E75" s="222" t="s">
        <v>389</v>
      </c>
      <c r="F75" s="166"/>
      <c r="G75" s="163"/>
      <c r="H75" s="277"/>
      <c r="I75" s="277"/>
      <c r="J75" s="145"/>
      <c r="K75" s="145"/>
      <c r="L75" s="145"/>
      <c r="M75" s="145"/>
      <c r="N75" s="216"/>
      <c r="P75" s="136"/>
      <c r="Q75" s="136"/>
      <c r="R75" s="136"/>
    </row>
    <row r="76" spans="1:18" s="6" customFormat="1">
      <c r="A76" s="168"/>
      <c r="B76" s="171"/>
      <c r="C76" s="176"/>
      <c r="D76" s="218"/>
      <c r="E76" s="222" t="s">
        <v>296</v>
      </c>
      <c r="F76" s="166"/>
      <c r="G76" s="163"/>
      <c r="H76" s="277"/>
      <c r="I76" s="277"/>
      <c r="J76" s="145"/>
      <c r="K76" s="145"/>
      <c r="L76" s="145"/>
      <c r="M76" s="145"/>
      <c r="N76" s="216"/>
      <c r="P76" s="136"/>
      <c r="Q76" s="136"/>
      <c r="R76" s="136"/>
    </row>
    <row r="77" spans="1:18" s="6" customFormat="1">
      <c r="A77" s="168"/>
      <c r="B77" s="171"/>
      <c r="C77" s="176"/>
      <c r="D77" s="218"/>
      <c r="E77" s="222" t="s">
        <v>289</v>
      </c>
      <c r="F77" s="166"/>
      <c r="G77" s="163"/>
      <c r="H77" s="277"/>
      <c r="I77" s="277"/>
      <c r="J77" s="145"/>
      <c r="K77" s="145"/>
      <c r="L77" s="145"/>
      <c r="M77" s="145"/>
      <c r="N77" s="216"/>
      <c r="P77" s="136"/>
      <c r="Q77" s="136"/>
      <c r="R77" s="136"/>
    </row>
    <row r="78" spans="1:18" s="6" customFormat="1">
      <c r="A78" s="168"/>
      <c r="B78" s="171"/>
      <c r="C78" s="176"/>
      <c r="D78" s="218"/>
      <c r="E78" s="222" t="s">
        <v>290</v>
      </c>
      <c r="F78" s="166"/>
      <c r="G78" s="163"/>
      <c r="H78" s="277"/>
      <c r="I78" s="277"/>
      <c r="J78" s="145"/>
      <c r="K78" s="145"/>
      <c r="L78" s="145"/>
      <c r="M78" s="145"/>
      <c r="N78" s="216"/>
      <c r="P78" s="136"/>
      <c r="Q78" s="136"/>
      <c r="R78" s="136"/>
    </row>
    <row r="79" spans="1:18" s="6" customFormat="1">
      <c r="A79" s="168"/>
      <c r="B79" s="171"/>
      <c r="C79" s="176"/>
      <c r="D79" s="218"/>
      <c r="E79" s="222" t="s">
        <v>297</v>
      </c>
      <c r="F79" s="166"/>
      <c r="G79" s="163"/>
      <c r="H79" s="277"/>
      <c r="I79" s="277"/>
      <c r="J79" s="145"/>
      <c r="K79" s="145"/>
      <c r="L79" s="145"/>
      <c r="M79" s="145"/>
      <c r="N79" s="216"/>
      <c r="P79" s="136"/>
      <c r="Q79" s="136"/>
      <c r="R79" s="136"/>
    </row>
    <row r="80" spans="1:18" s="6" customFormat="1">
      <c r="A80" s="168"/>
      <c r="B80" s="171"/>
      <c r="C80" s="176"/>
      <c r="D80" s="218"/>
      <c r="E80" s="222" t="s">
        <v>292</v>
      </c>
      <c r="F80" s="166"/>
      <c r="G80" s="163"/>
      <c r="H80" s="277"/>
      <c r="I80" s="277"/>
      <c r="J80" s="145"/>
      <c r="K80" s="145"/>
      <c r="L80" s="145"/>
      <c r="M80" s="145"/>
      <c r="N80" s="216"/>
      <c r="P80" s="136"/>
      <c r="Q80" s="136"/>
      <c r="R80" s="136"/>
    </row>
    <row r="81" spans="1:18" s="6" customFormat="1">
      <c r="A81" s="168"/>
      <c r="B81" s="171"/>
      <c r="C81" s="176"/>
      <c r="D81" s="218"/>
      <c r="E81" s="222"/>
      <c r="F81" s="166"/>
      <c r="G81" s="163"/>
      <c r="H81" s="277"/>
      <c r="I81" s="277"/>
      <c r="J81" s="145"/>
      <c r="K81" s="145"/>
      <c r="L81" s="145"/>
      <c r="M81" s="145"/>
      <c r="N81" s="216"/>
      <c r="P81" s="136"/>
      <c r="Q81" s="136"/>
      <c r="R81" s="136"/>
    </row>
    <row r="82" spans="1:18" s="6" customFormat="1">
      <c r="A82" s="170"/>
      <c r="B82" s="181" t="s">
        <v>97</v>
      </c>
      <c r="C82" s="180"/>
      <c r="D82" s="218"/>
      <c r="E82" s="223" t="s">
        <v>252</v>
      </c>
      <c r="F82" s="166"/>
      <c r="G82" s="168">
        <v>7</v>
      </c>
      <c r="H82" s="277">
        <v>0</v>
      </c>
      <c r="I82" s="277">
        <f>G82*H82</f>
        <v>0</v>
      </c>
      <c r="J82" s="145"/>
      <c r="K82" s="145"/>
      <c r="L82" s="145"/>
      <c r="M82" s="145"/>
      <c r="N82" s="216"/>
      <c r="P82" s="136"/>
      <c r="Q82" s="136"/>
      <c r="R82" s="136"/>
    </row>
    <row r="83" spans="1:18" s="6" customFormat="1">
      <c r="A83" s="168"/>
      <c r="B83" s="205" t="s">
        <v>97</v>
      </c>
      <c r="C83" s="204"/>
      <c r="D83" s="219"/>
      <c r="E83" s="214" t="s">
        <v>247</v>
      </c>
      <c r="F83" s="162"/>
      <c r="G83" s="170">
        <v>21</v>
      </c>
      <c r="H83" s="277">
        <v>0</v>
      </c>
      <c r="I83" s="277">
        <f>H83*G83</f>
        <v>0</v>
      </c>
      <c r="J83" s="145"/>
      <c r="K83" s="145"/>
      <c r="L83" s="145"/>
      <c r="M83" s="145"/>
      <c r="N83" s="194"/>
      <c r="P83" s="136"/>
      <c r="Q83" s="136"/>
      <c r="R83" s="136"/>
    </row>
    <row r="84" spans="1:18" s="6" customFormat="1">
      <c r="A84" s="168"/>
      <c r="B84" s="173" t="s">
        <v>97</v>
      </c>
      <c r="C84" s="176"/>
      <c r="D84" s="218"/>
      <c r="E84" s="214" t="s">
        <v>303</v>
      </c>
      <c r="F84" s="163"/>
      <c r="G84" s="170">
        <v>7</v>
      </c>
      <c r="H84" s="277">
        <v>0</v>
      </c>
      <c r="I84" s="277">
        <f>H84*G84</f>
        <v>0</v>
      </c>
      <c r="J84" s="145"/>
      <c r="K84" s="145"/>
      <c r="L84" s="145"/>
      <c r="M84" s="145"/>
      <c r="N84" s="197"/>
      <c r="P84" s="136"/>
      <c r="Q84" s="136"/>
      <c r="R84" s="136"/>
    </row>
    <row r="85" spans="1:18" s="6" customFormat="1">
      <c r="A85" s="170"/>
      <c r="B85" s="205" t="s">
        <v>97</v>
      </c>
      <c r="C85" s="176"/>
      <c r="D85" s="218"/>
      <c r="E85" s="223" t="s">
        <v>253</v>
      </c>
      <c r="F85" s="162"/>
      <c r="G85" s="170">
        <v>1</v>
      </c>
      <c r="H85" s="277">
        <v>0</v>
      </c>
      <c r="I85" s="277">
        <f>H85</f>
        <v>0</v>
      </c>
      <c r="J85" s="145"/>
      <c r="K85" s="145"/>
      <c r="L85" s="145"/>
      <c r="M85" s="145"/>
      <c r="N85" s="197"/>
      <c r="P85" s="136"/>
      <c r="Q85" s="136"/>
      <c r="R85" s="136"/>
    </row>
    <row r="86" spans="1:18" s="6" customFormat="1">
      <c r="A86" s="170"/>
      <c r="B86" s="181" t="s">
        <v>97</v>
      </c>
      <c r="C86" s="176"/>
      <c r="D86" s="218"/>
      <c r="E86" s="257" t="s">
        <v>284</v>
      </c>
      <c r="F86" s="162"/>
      <c r="G86" s="171">
        <v>1</v>
      </c>
      <c r="H86" s="277">
        <v>0</v>
      </c>
      <c r="I86" s="277">
        <f>H86</f>
        <v>0</v>
      </c>
      <c r="J86" s="145"/>
      <c r="K86" s="145"/>
      <c r="L86" s="145"/>
      <c r="M86" s="145"/>
      <c r="N86" s="197"/>
      <c r="P86" s="136"/>
      <c r="Q86" s="136"/>
      <c r="R86" s="136"/>
    </row>
    <row r="87" spans="1:18" s="6" customFormat="1">
      <c r="A87" s="170"/>
      <c r="B87" s="170"/>
      <c r="C87" s="176"/>
      <c r="D87" s="218"/>
      <c r="E87" s="351" t="s">
        <v>98</v>
      </c>
      <c r="F87" s="162"/>
      <c r="G87" s="365">
        <f>SUM(G71:G86)</f>
        <v>44</v>
      </c>
      <c r="H87" s="172"/>
      <c r="I87" s="192"/>
      <c r="J87" s="145"/>
      <c r="K87" s="145"/>
      <c r="L87" s="145"/>
      <c r="M87" s="145"/>
      <c r="N87" s="197"/>
      <c r="P87" s="136"/>
      <c r="Q87" s="136"/>
      <c r="R87" s="136"/>
    </row>
    <row r="88" spans="1:18" s="6" customFormat="1" ht="4.5" customHeight="1">
      <c r="A88" s="169"/>
      <c r="B88" s="167"/>
      <c r="C88" s="175"/>
      <c r="D88" s="217"/>
      <c r="E88" s="359"/>
      <c r="F88" s="157"/>
      <c r="G88" s="366"/>
      <c r="H88" s="169"/>
      <c r="I88" s="190"/>
      <c r="J88" s="145"/>
      <c r="K88" s="145"/>
      <c r="L88" s="145"/>
      <c r="M88" s="145"/>
      <c r="N88" s="195"/>
      <c r="P88" s="136"/>
      <c r="Q88" s="136"/>
      <c r="R88" s="136"/>
    </row>
    <row r="89" spans="1:18" s="6" customFormat="1" ht="13.5" customHeight="1">
      <c r="A89" s="145" t="s">
        <v>109</v>
      </c>
      <c r="B89" s="269" t="s">
        <v>58</v>
      </c>
      <c r="C89" s="145"/>
      <c r="D89" s="269" t="s">
        <v>146</v>
      </c>
      <c r="E89" s="270" t="s">
        <v>172</v>
      </c>
      <c r="F89" s="146" t="s">
        <v>102</v>
      </c>
      <c r="G89" s="146">
        <v>4</v>
      </c>
      <c r="H89" s="271"/>
      <c r="I89" s="271">
        <f>I90+I101</f>
        <v>0</v>
      </c>
      <c r="J89" s="149"/>
      <c r="K89" s="150"/>
      <c r="L89" s="149"/>
      <c r="M89" s="150"/>
      <c r="N89" s="272">
        <v>20</v>
      </c>
      <c r="O89" s="134"/>
    </row>
    <row r="90" spans="1:18" s="6" customFormat="1" ht="13.5" customHeight="1">
      <c r="A90" s="145" t="s">
        <v>219</v>
      </c>
      <c r="B90" s="269" t="s">
        <v>58</v>
      </c>
      <c r="C90" s="145"/>
      <c r="D90" s="269" t="s">
        <v>213</v>
      </c>
      <c r="E90" s="270" t="s">
        <v>214</v>
      </c>
      <c r="F90" s="146" t="s">
        <v>102</v>
      </c>
      <c r="G90" s="146">
        <v>1</v>
      </c>
      <c r="H90" s="271">
        <v>0</v>
      </c>
      <c r="I90" s="271">
        <f>G90*H90</f>
        <v>0</v>
      </c>
      <c r="J90" s="149"/>
      <c r="K90" s="150"/>
      <c r="L90" s="149"/>
      <c r="M90" s="150"/>
      <c r="N90" s="272"/>
      <c r="O90" s="134"/>
    </row>
    <row r="91" spans="1:18" s="6" customFormat="1">
      <c r="A91" s="171"/>
      <c r="B91" s="171"/>
      <c r="C91" s="171"/>
      <c r="D91" s="172"/>
      <c r="E91" s="227" t="s">
        <v>305</v>
      </c>
      <c r="F91" s="174"/>
      <c r="G91" s="166"/>
      <c r="H91" s="277"/>
      <c r="I91" s="277"/>
      <c r="J91" s="273"/>
      <c r="K91" s="262"/>
      <c r="L91" s="273"/>
      <c r="M91" s="262"/>
      <c r="N91" s="216"/>
      <c r="O91" s="134"/>
    </row>
    <row r="92" spans="1:18" s="6" customFormat="1" ht="33.75">
      <c r="A92" s="168"/>
      <c r="B92" s="168"/>
      <c r="C92" s="168"/>
      <c r="D92" s="171"/>
      <c r="E92" s="222" t="s">
        <v>217</v>
      </c>
      <c r="F92" s="166"/>
      <c r="G92" s="162"/>
      <c r="H92" s="277"/>
      <c r="I92" s="277"/>
      <c r="J92" s="149"/>
      <c r="K92" s="150"/>
      <c r="L92" s="149"/>
      <c r="M92" s="150"/>
      <c r="N92" s="194"/>
      <c r="O92" s="134"/>
    </row>
    <row r="93" spans="1:18" s="6" customFormat="1">
      <c r="A93" s="168"/>
      <c r="B93" s="205" t="s">
        <v>97</v>
      </c>
      <c r="C93" s="168"/>
      <c r="D93" s="170"/>
      <c r="E93" s="212" t="s">
        <v>304</v>
      </c>
      <c r="F93" s="163"/>
      <c r="G93" s="171">
        <v>1</v>
      </c>
      <c r="H93" s="277">
        <v>0</v>
      </c>
      <c r="I93" s="277">
        <f>H93*G93</f>
        <v>0</v>
      </c>
      <c r="J93" s="149"/>
      <c r="K93" s="150"/>
      <c r="L93" s="149"/>
      <c r="M93" s="150"/>
      <c r="N93" s="196"/>
      <c r="O93" s="134"/>
    </row>
    <row r="94" spans="1:18" s="6" customFormat="1">
      <c r="A94" s="170"/>
      <c r="B94" s="181" t="s">
        <v>97</v>
      </c>
      <c r="C94" s="168"/>
      <c r="D94" s="170"/>
      <c r="E94" s="223" t="s">
        <v>252</v>
      </c>
      <c r="F94" s="163"/>
      <c r="G94" s="170">
        <v>1</v>
      </c>
      <c r="H94" s="277">
        <v>0</v>
      </c>
      <c r="I94" s="277">
        <f>H94*G94</f>
        <v>0</v>
      </c>
      <c r="J94" s="149"/>
      <c r="K94" s="150"/>
      <c r="L94" s="149"/>
      <c r="M94" s="150"/>
      <c r="N94" s="196"/>
      <c r="O94" s="134"/>
    </row>
    <row r="95" spans="1:18" s="6" customFormat="1" ht="15" customHeight="1">
      <c r="A95" s="170"/>
      <c r="B95" s="205" t="s">
        <v>97</v>
      </c>
      <c r="C95" s="168"/>
      <c r="D95" s="172"/>
      <c r="E95" s="214" t="s">
        <v>247</v>
      </c>
      <c r="F95" s="162"/>
      <c r="G95" s="171">
        <v>3</v>
      </c>
      <c r="H95" s="277">
        <v>0</v>
      </c>
      <c r="I95" s="277">
        <f>H95*G95</f>
        <v>0</v>
      </c>
      <c r="J95" s="149"/>
      <c r="K95" s="150"/>
      <c r="L95" s="149"/>
      <c r="M95" s="150"/>
      <c r="N95" s="196"/>
      <c r="O95" s="134"/>
    </row>
    <row r="96" spans="1:18" s="6" customFormat="1">
      <c r="A96" s="171"/>
      <c r="B96" s="173" t="s">
        <v>97</v>
      </c>
      <c r="C96" s="168"/>
      <c r="D96" s="171"/>
      <c r="E96" s="221" t="s">
        <v>303</v>
      </c>
      <c r="F96" s="163"/>
      <c r="G96" s="170">
        <v>1</v>
      </c>
      <c r="H96" s="277">
        <v>0</v>
      </c>
      <c r="I96" s="277">
        <f>H96*G96</f>
        <v>0</v>
      </c>
      <c r="J96" s="149"/>
      <c r="K96" s="150"/>
      <c r="L96" s="149"/>
      <c r="M96" s="150"/>
      <c r="N96" s="196"/>
      <c r="O96" s="134"/>
    </row>
    <row r="97" spans="1:15" s="6" customFormat="1">
      <c r="A97" s="168"/>
      <c r="B97" s="181" t="s">
        <v>97</v>
      </c>
      <c r="C97" s="168"/>
      <c r="D97" s="170"/>
      <c r="E97" s="212" t="s">
        <v>253</v>
      </c>
      <c r="F97" s="162"/>
      <c r="G97" s="172">
        <v>1</v>
      </c>
      <c r="H97" s="277">
        <v>0</v>
      </c>
      <c r="I97" s="277">
        <f>H97</f>
        <v>0</v>
      </c>
      <c r="J97" s="149"/>
      <c r="K97" s="150"/>
      <c r="L97" s="149"/>
      <c r="M97" s="150"/>
      <c r="N97" s="196"/>
      <c r="O97" s="134"/>
    </row>
    <row r="98" spans="1:15" s="6" customFormat="1">
      <c r="A98" s="168"/>
      <c r="B98" s="205" t="s">
        <v>97</v>
      </c>
      <c r="C98" s="168"/>
      <c r="D98" s="170"/>
      <c r="E98" s="257" t="s">
        <v>284</v>
      </c>
      <c r="F98" s="162"/>
      <c r="G98" s="170">
        <v>1</v>
      </c>
      <c r="H98" s="277">
        <v>0</v>
      </c>
      <c r="I98" s="277">
        <f>H98</f>
        <v>0</v>
      </c>
      <c r="J98" s="149"/>
      <c r="K98" s="150"/>
      <c r="L98" s="149"/>
      <c r="M98" s="150"/>
      <c r="N98" s="196"/>
      <c r="O98" s="134"/>
    </row>
    <row r="99" spans="1:15" s="6" customFormat="1">
      <c r="A99" s="168"/>
      <c r="B99" s="170"/>
      <c r="C99" s="168"/>
      <c r="D99" s="171"/>
      <c r="E99" s="351" t="s">
        <v>98</v>
      </c>
      <c r="F99" s="162"/>
      <c r="G99" s="365">
        <f>G98+G97+G96+G95+G94+G93</f>
        <v>8</v>
      </c>
      <c r="H99" s="277"/>
      <c r="I99" s="277"/>
      <c r="J99" s="149"/>
      <c r="K99" s="150"/>
      <c r="L99" s="149"/>
      <c r="M99" s="150"/>
      <c r="N99" s="197"/>
      <c r="O99" s="134"/>
    </row>
    <row r="100" spans="1:15" s="6" customFormat="1" ht="4.5" customHeight="1">
      <c r="A100" s="168"/>
      <c r="B100" s="168"/>
      <c r="C100" s="168"/>
      <c r="D100" s="168"/>
      <c r="E100" s="359"/>
      <c r="F100" s="163"/>
      <c r="G100" s="366"/>
      <c r="H100" s="201"/>
      <c r="I100" s="201"/>
      <c r="J100" s="275"/>
      <c r="K100" s="276"/>
      <c r="L100" s="275"/>
      <c r="M100" s="276"/>
      <c r="N100" s="194"/>
      <c r="O100" s="134"/>
    </row>
    <row r="101" spans="1:15" s="6" customFormat="1" ht="13.5" customHeight="1">
      <c r="A101" s="145" t="s">
        <v>220</v>
      </c>
      <c r="B101" s="269" t="s">
        <v>58</v>
      </c>
      <c r="C101" s="145"/>
      <c r="D101" s="269" t="s">
        <v>218</v>
      </c>
      <c r="E101" s="270" t="s">
        <v>214</v>
      </c>
      <c r="F101" s="146" t="s">
        <v>102</v>
      </c>
      <c r="G101" s="146">
        <v>3</v>
      </c>
      <c r="H101" s="271">
        <v>0</v>
      </c>
      <c r="I101" s="271">
        <f>G101*H101</f>
        <v>0</v>
      </c>
      <c r="J101" s="149"/>
      <c r="K101" s="150"/>
      <c r="L101" s="149"/>
      <c r="M101" s="150"/>
      <c r="N101" s="272"/>
      <c r="O101" s="134"/>
    </row>
    <row r="102" spans="1:15" s="6" customFormat="1" ht="12.75" customHeight="1">
      <c r="A102" s="171"/>
      <c r="B102" s="171"/>
      <c r="C102" s="171"/>
      <c r="D102" s="172"/>
      <c r="E102" s="206" t="s">
        <v>221</v>
      </c>
      <c r="F102" s="174"/>
      <c r="G102" s="171"/>
      <c r="H102" s="277"/>
      <c r="I102" s="198"/>
      <c r="J102" s="273"/>
      <c r="K102" s="262"/>
      <c r="L102" s="273"/>
      <c r="M102" s="262"/>
      <c r="N102" s="216"/>
      <c r="O102" s="134"/>
    </row>
    <row r="103" spans="1:15" s="6" customFormat="1" ht="15.75" customHeight="1">
      <c r="A103" s="168"/>
      <c r="B103" s="183" t="s">
        <v>97</v>
      </c>
      <c r="C103" s="168"/>
      <c r="D103" s="172"/>
      <c r="E103" s="221" t="s">
        <v>206</v>
      </c>
      <c r="F103" s="174"/>
      <c r="G103" s="170">
        <v>3</v>
      </c>
      <c r="H103" s="277">
        <v>0</v>
      </c>
      <c r="I103" s="277">
        <f>H103*G103</f>
        <v>0</v>
      </c>
      <c r="J103" s="149"/>
      <c r="K103" s="150"/>
      <c r="L103" s="149"/>
      <c r="M103" s="150"/>
      <c r="N103" s="196"/>
      <c r="O103" s="134"/>
    </row>
    <row r="104" spans="1:15" s="6" customFormat="1" ht="16.5" customHeight="1">
      <c r="A104" s="168"/>
      <c r="B104" s="205"/>
      <c r="C104" s="170"/>
      <c r="D104" s="171"/>
      <c r="E104" s="222" t="s">
        <v>211</v>
      </c>
      <c r="F104" s="174"/>
      <c r="G104" s="170"/>
      <c r="H104" s="277"/>
      <c r="I104" s="277"/>
      <c r="J104" s="149"/>
      <c r="K104" s="150"/>
      <c r="L104" s="149"/>
      <c r="M104" s="150"/>
      <c r="N104" s="197"/>
      <c r="O104" s="134"/>
    </row>
    <row r="105" spans="1:15" s="6" customFormat="1" ht="22.5">
      <c r="A105" s="170"/>
      <c r="B105" s="181"/>
      <c r="C105" s="168"/>
      <c r="D105" s="168"/>
      <c r="E105" s="200" t="s">
        <v>215</v>
      </c>
      <c r="F105" s="174"/>
      <c r="G105" s="172"/>
      <c r="H105" s="277"/>
      <c r="I105" s="277"/>
      <c r="J105" s="149"/>
      <c r="K105" s="150"/>
      <c r="L105" s="149"/>
      <c r="M105" s="150"/>
      <c r="N105" s="194"/>
      <c r="O105" s="134"/>
    </row>
    <row r="106" spans="1:15" s="6" customFormat="1" ht="39" customHeight="1">
      <c r="A106" s="170"/>
      <c r="B106" s="183"/>
      <c r="C106" s="168"/>
      <c r="D106" s="170"/>
      <c r="E106" s="227" t="s">
        <v>216</v>
      </c>
      <c r="F106" s="174"/>
      <c r="G106" s="171"/>
      <c r="H106" s="277"/>
      <c r="I106" s="277"/>
      <c r="J106" s="149"/>
      <c r="K106" s="150"/>
      <c r="L106" s="149"/>
      <c r="M106" s="150"/>
      <c r="N106" s="197"/>
      <c r="O106" s="134"/>
    </row>
    <row r="107" spans="1:15" s="6" customFormat="1" ht="33.75">
      <c r="A107" s="170"/>
      <c r="B107" s="183"/>
      <c r="C107" s="170"/>
      <c r="D107" s="170"/>
      <c r="E107" s="200" t="s">
        <v>217</v>
      </c>
      <c r="F107" s="166"/>
      <c r="G107" s="168"/>
      <c r="H107" s="277"/>
      <c r="I107" s="277"/>
      <c r="J107" s="149"/>
      <c r="K107" s="150"/>
      <c r="L107" s="149"/>
      <c r="M107" s="150"/>
      <c r="N107" s="194"/>
      <c r="O107" s="134"/>
    </row>
    <row r="108" spans="1:15" s="6" customFormat="1">
      <c r="A108" s="172"/>
      <c r="B108" s="183"/>
      <c r="C108" s="170"/>
      <c r="D108" s="170"/>
      <c r="E108" s="222" t="s">
        <v>389</v>
      </c>
      <c r="F108" s="166"/>
      <c r="G108" s="168"/>
      <c r="H108" s="277"/>
      <c r="I108" s="277"/>
      <c r="J108" s="149"/>
      <c r="K108" s="150"/>
      <c r="L108" s="149"/>
      <c r="M108" s="150"/>
      <c r="N108" s="194"/>
      <c r="O108" s="134"/>
    </row>
    <row r="109" spans="1:15" s="6" customFormat="1">
      <c r="A109" s="172"/>
      <c r="B109" s="183"/>
      <c r="C109" s="170"/>
      <c r="D109" s="170"/>
      <c r="E109" s="222" t="s">
        <v>296</v>
      </c>
      <c r="F109" s="166"/>
      <c r="G109" s="168"/>
      <c r="H109" s="277"/>
      <c r="I109" s="277"/>
      <c r="J109" s="149"/>
      <c r="K109" s="150"/>
      <c r="L109" s="149"/>
      <c r="M109" s="150"/>
      <c r="N109" s="194"/>
      <c r="O109" s="134"/>
    </row>
    <row r="110" spans="1:15" s="6" customFormat="1">
      <c r="A110" s="172"/>
      <c r="B110" s="183"/>
      <c r="C110" s="170"/>
      <c r="D110" s="170"/>
      <c r="E110" s="222" t="s">
        <v>289</v>
      </c>
      <c r="F110" s="166"/>
      <c r="G110" s="168"/>
      <c r="H110" s="277"/>
      <c r="I110" s="277"/>
      <c r="J110" s="149"/>
      <c r="K110" s="150"/>
      <c r="L110" s="149"/>
      <c r="M110" s="150"/>
      <c r="N110" s="194"/>
      <c r="O110" s="134"/>
    </row>
    <row r="111" spans="1:15" s="6" customFormat="1">
      <c r="A111" s="172"/>
      <c r="B111" s="183"/>
      <c r="C111" s="170"/>
      <c r="D111" s="170"/>
      <c r="E111" s="222" t="s">
        <v>290</v>
      </c>
      <c r="F111" s="166"/>
      <c r="G111" s="168"/>
      <c r="H111" s="277"/>
      <c r="I111" s="277"/>
      <c r="J111" s="149"/>
      <c r="K111" s="150"/>
      <c r="L111" s="149"/>
      <c r="M111" s="150"/>
      <c r="N111" s="194"/>
      <c r="O111" s="134"/>
    </row>
    <row r="112" spans="1:15" s="6" customFormat="1">
      <c r="A112" s="172"/>
      <c r="B112" s="183"/>
      <c r="C112" s="170"/>
      <c r="D112" s="170"/>
      <c r="E112" s="222" t="s">
        <v>297</v>
      </c>
      <c r="F112" s="166"/>
      <c r="G112" s="168"/>
      <c r="H112" s="277"/>
      <c r="I112" s="277"/>
      <c r="J112" s="149"/>
      <c r="K112" s="150"/>
      <c r="L112" s="149"/>
      <c r="M112" s="150"/>
      <c r="N112" s="194"/>
      <c r="O112" s="134"/>
    </row>
    <row r="113" spans="1:18" s="6" customFormat="1">
      <c r="A113" s="172"/>
      <c r="B113" s="183"/>
      <c r="C113" s="170"/>
      <c r="D113" s="170"/>
      <c r="E113" s="222" t="s">
        <v>292</v>
      </c>
      <c r="F113" s="166"/>
      <c r="G113" s="168"/>
      <c r="H113" s="277"/>
      <c r="I113" s="277"/>
      <c r="J113" s="149"/>
      <c r="K113" s="150"/>
      <c r="L113" s="149"/>
      <c r="M113" s="150"/>
      <c r="N113" s="194"/>
      <c r="O113" s="134"/>
    </row>
    <row r="114" spans="1:18" s="6" customFormat="1">
      <c r="A114" s="172"/>
      <c r="B114" s="183"/>
      <c r="C114" s="170"/>
      <c r="D114" s="170"/>
      <c r="E114" s="200"/>
      <c r="F114" s="166"/>
      <c r="G114" s="168"/>
      <c r="H114" s="277"/>
      <c r="I114" s="277"/>
      <c r="J114" s="149"/>
      <c r="K114" s="150"/>
      <c r="L114" s="149"/>
      <c r="M114" s="150"/>
      <c r="N114" s="194"/>
      <c r="O114" s="134"/>
    </row>
    <row r="115" spans="1:18" s="6" customFormat="1" ht="15.75" customHeight="1">
      <c r="A115" s="172"/>
      <c r="B115" s="183" t="s">
        <v>97</v>
      </c>
      <c r="C115" s="170"/>
      <c r="D115" s="170"/>
      <c r="E115" s="212" t="s">
        <v>252</v>
      </c>
      <c r="F115" s="162"/>
      <c r="G115" s="170">
        <v>3</v>
      </c>
      <c r="H115" s="277">
        <v>0</v>
      </c>
      <c r="I115" s="277">
        <f>H115*G115</f>
        <v>0</v>
      </c>
      <c r="J115" s="149"/>
      <c r="K115" s="150"/>
      <c r="L115" s="149"/>
      <c r="M115" s="150"/>
      <c r="N115" s="197"/>
      <c r="O115" s="134"/>
    </row>
    <row r="116" spans="1:18" s="6" customFormat="1">
      <c r="A116" s="170"/>
      <c r="B116" s="183" t="s">
        <v>97</v>
      </c>
      <c r="C116" s="170"/>
      <c r="D116" s="170"/>
      <c r="E116" s="221" t="s">
        <v>247</v>
      </c>
      <c r="F116" s="174"/>
      <c r="G116" s="170">
        <v>9</v>
      </c>
      <c r="H116" s="277">
        <v>0</v>
      </c>
      <c r="I116" s="277">
        <f>H116*G116</f>
        <v>0</v>
      </c>
      <c r="J116" s="149"/>
      <c r="K116" s="150"/>
      <c r="L116" s="149"/>
      <c r="M116" s="150"/>
      <c r="N116" s="194"/>
      <c r="O116" s="134"/>
    </row>
    <row r="117" spans="1:18" s="6" customFormat="1">
      <c r="A117" s="171"/>
      <c r="B117" s="183" t="s">
        <v>97</v>
      </c>
      <c r="C117" s="170"/>
      <c r="D117" s="170"/>
      <c r="E117" s="178" t="s">
        <v>303</v>
      </c>
      <c r="F117" s="166"/>
      <c r="G117" s="171">
        <v>3</v>
      </c>
      <c r="H117" s="277">
        <v>0</v>
      </c>
      <c r="I117" s="277">
        <f>H117*G117</f>
        <v>0</v>
      </c>
      <c r="J117" s="149"/>
      <c r="K117" s="150"/>
      <c r="L117" s="149"/>
      <c r="M117" s="150"/>
      <c r="N117" s="197"/>
      <c r="O117" s="134"/>
    </row>
    <row r="118" spans="1:18" s="6" customFormat="1">
      <c r="A118" s="170"/>
      <c r="B118" s="183" t="s">
        <v>97</v>
      </c>
      <c r="C118" s="170"/>
      <c r="D118" s="170"/>
      <c r="E118" s="212" t="s">
        <v>253</v>
      </c>
      <c r="F118" s="162"/>
      <c r="G118" s="170">
        <v>1</v>
      </c>
      <c r="H118" s="277">
        <v>0</v>
      </c>
      <c r="I118" s="277">
        <f>H118</f>
        <v>0</v>
      </c>
      <c r="J118" s="149"/>
      <c r="K118" s="150"/>
      <c r="L118" s="149"/>
      <c r="M118" s="150"/>
      <c r="N118" s="197"/>
      <c r="O118" s="134"/>
    </row>
    <row r="119" spans="1:18" s="6" customFormat="1">
      <c r="A119" s="170"/>
      <c r="B119" s="183" t="s">
        <v>97</v>
      </c>
      <c r="C119" s="170"/>
      <c r="D119" s="170"/>
      <c r="E119" s="257" t="s">
        <v>284</v>
      </c>
      <c r="F119" s="162"/>
      <c r="G119" s="170">
        <v>1</v>
      </c>
      <c r="H119" s="277">
        <v>0</v>
      </c>
      <c r="I119" s="277">
        <f>H119</f>
        <v>0</v>
      </c>
      <c r="J119" s="149"/>
      <c r="K119" s="150"/>
      <c r="L119" s="149"/>
      <c r="M119" s="150"/>
      <c r="N119" s="197"/>
      <c r="O119" s="134"/>
    </row>
    <row r="120" spans="1:18" s="6" customFormat="1" ht="18" customHeight="1">
      <c r="A120" s="170"/>
      <c r="B120" s="170"/>
      <c r="C120" s="170"/>
      <c r="D120" s="171"/>
      <c r="E120" s="351" t="s">
        <v>98</v>
      </c>
      <c r="F120" s="162"/>
      <c r="G120" s="365">
        <f>SUM(G115:G119)</f>
        <v>17</v>
      </c>
      <c r="H120" s="277"/>
      <c r="I120" s="277"/>
      <c r="J120" s="149"/>
      <c r="K120" s="150"/>
      <c r="L120" s="149"/>
      <c r="M120" s="150"/>
      <c r="N120" s="197"/>
      <c r="O120" s="134"/>
    </row>
    <row r="121" spans="1:18" s="6" customFormat="1" ht="6" customHeight="1">
      <c r="A121" s="167"/>
      <c r="B121" s="167"/>
      <c r="C121" s="167"/>
      <c r="D121" s="167"/>
      <c r="E121" s="359"/>
      <c r="F121" s="159"/>
      <c r="G121" s="366"/>
      <c r="H121" s="186"/>
      <c r="I121" s="190"/>
      <c r="J121" s="149"/>
      <c r="K121" s="150"/>
      <c r="L121" s="149"/>
      <c r="M121" s="150"/>
      <c r="N121" s="195"/>
      <c r="O121" s="134"/>
    </row>
    <row r="122" spans="1:18" s="6" customFormat="1" ht="15.75" customHeight="1">
      <c r="A122" s="145" t="s">
        <v>110</v>
      </c>
      <c r="B122" s="269" t="s">
        <v>58</v>
      </c>
      <c r="C122" s="151"/>
      <c r="D122" s="269" t="s">
        <v>147</v>
      </c>
      <c r="E122" s="270" t="s">
        <v>187</v>
      </c>
      <c r="F122" s="146" t="s">
        <v>102</v>
      </c>
      <c r="G122" s="146">
        <v>1</v>
      </c>
      <c r="H122" s="271">
        <v>0</v>
      </c>
      <c r="I122" s="271">
        <f>G122*H122</f>
        <v>0</v>
      </c>
      <c r="J122" s="145"/>
      <c r="K122" s="145"/>
      <c r="L122" s="145"/>
      <c r="M122" s="145"/>
      <c r="N122" s="272">
        <v>20</v>
      </c>
      <c r="P122" s="135"/>
      <c r="Q122" s="135"/>
      <c r="R122" s="135"/>
    </row>
    <row r="123" spans="1:18" s="6" customFormat="1" ht="15.75" customHeight="1">
      <c r="A123" s="172"/>
      <c r="B123" s="172"/>
      <c r="C123" s="204"/>
      <c r="D123" s="230"/>
      <c r="E123" s="213" t="s">
        <v>222</v>
      </c>
      <c r="F123" s="174"/>
      <c r="G123" s="174"/>
      <c r="H123" s="171"/>
      <c r="I123" s="191"/>
      <c r="J123" s="169"/>
      <c r="K123" s="169"/>
      <c r="L123" s="169"/>
      <c r="M123" s="169"/>
      <c r="N123" s="216"/>
      <c r="P123" s="135"/>
      <c r="Q123" s="135"/>
      <c r="R123" s="135"/>
    </row>
    <row r="124" spans="1:18" s="6" customFormat="1" ht="15.75" customHeight="1">
      <c r="A124" s="170"/>
      <c r="B124" s="183" t="s">
        <v>97</v>
      </c>
      <c r="C124" s="176"/>
      <c r="D124" s="231"/>
      <c r="E124" s="212" t="s">
        <v>252</v>
      </c>
      <c r="F124" s="162"/>
      <c r="G124" s="170">
        <v>1</v>
      </c>
      <c r="H124" s="279">
        <v>0</v>
      </c>
      <c r="I124" s="279">
        <f>H124</f>
        <v>0</v>
      </c>
      <c r="J124" s="145"/>
      <c r="K124" s="145"/>
      <c r="L124" s="145"/>
      <c r="M124" s="145"/>
      <c r="N124" s="197"/>
      <c r="P124" s="135"/>
      <c r="Q124" s="135"/>
      <c r="R124" s="135"/>
    </row>
    <row r="125" spans="1:18" s="6" customFormat="1" ht="15.75" customHeight="1">
      <c r="A125" s="171"/>
      <c r="B125" s="205" t="s">
        <v>97</v>
      </c>
      <c r="C125" s="176"/>
      <c r="D125" s="210"/>
      <c r="E125" s="221" t="s">
        <v>304</v>
      </c>
      <c r="F125" s="162"/>
      <c r="G125" s="170">
        <v>1</v>
      </c>
      <c r="H125" s="277">
        <v>0</v>
      </c>
      <c r="I125" s="277">
        <f>H125</f>
        <v>0</v>
      </c>
      <c r="J125" s="145"/>
      <c r="K125" s="145"/>
      <c r="L125" s="145"/>
      <c r="M125" s="145"/>
      <c r="N125" s="197"/>
      <c r="P125" s="135"/>
      <c r="Q125" s="135"/>
      <c r="R125" s="135"/>
    </row>
    <row r="126" spans="1:18" s="6" customFormat="1" ht="15.75" customHeight="1">
      <c r="A126" s="168"/>
      <c r="B126" s="205" t="s">
        <v>97</v>
      </c>
      <c r="C126" s="176"/>
      <c r="D126" s="208"/>
      <c r="E126" s="214" t="s">
        <v>253</v>
      </c>
      <c r="F126" s="162"/>
      <c r="G126" s="170">
        <v>1</v>
      </c>
      <c r="H126" s="277">
        <v>0</v>
      </c>
      <c r="I126" s="277">
        <f>H126</f>
        <v>0</v>
      </c>
      <c r="J126" s="145"/>
      <c r="K126" s="145"/>
      <c r="L126" s="145"/>
      <c r="M126" s="145"/>
      <c r="N126" s="197"/>
      <c r="P126" s="135"/>
      <c r="Q126" s="135"/>
      <c r="R126" s="135"/>
    </row>
    <row r="127" spans="1:18" s="6" customFormat="1" ht="15.75" customHeight="1">
      <c r="A127" s="168"/>
      <c r="B127" s="173" t="s">
        <v>97</v>
      </c>
      <c r="C127" s="180"/>
      <c r="D127" s="210"/>
      <c r="E127" s="221" t="s">
        <v>247</v>
      </c>
      <c r="F127" s="162"/>
      <c r="G127" s="171">
        <v>3</v>
      </c>
      <c r="H127" s="277">
        <v>0</v>
      </c>
      <c r="I127" s="277">
        <f>H127*G127</f>
        <v>0</v>
      </c>
      <c r="J127" s="145"/>
      <c r="K127" s="145"/>
      <c r="L127" s="145"/>
      <c r="M127" s="145"/>
      <c r="N127" s="216"/>
      <c r="P127" s="135"/>
      <c r="Q127" s="135"/>
      <c r="R127" s="135"/>
    </row>
    <row r="128" spans="1:18" s="6" customFormat="1" ht="15.75" customHeight="1">
      <c r="A128" s="170"/>
      <c r="B128" s="181" t="s">
        <v>97</v>
      </c>
      <c r="C128" s="180"/>
      <c r="D128" s="230"/>
      <c r="E128" s="214" t="s">
        <v>303</v>
      </c>
      <c r="F128" s="162"/>
      <c r="G128" s="170">
        <v>1</v>
      </c>
      <c r="H128" s="277">
        <v>0</v>
      </c>
      <c r="I128" s="277">
        <f>H128</f>
        <v>0</v>
      </c>
      <c r="J128" s="145"/>
      <c r="K128" s="145"/>
      <c r="L128" s="145"/>
      <c r="M128" s="145"/>
      <c r="N128" s="216"/>
      <c r="P128" s="135"/>
      <c r="Q128" s="135"/>
      <c r="R128" s="135"/>
    </row>
    <row r="129" spans="1:18" s="6" customFormat="1" ht="15.75" customHeight="1">
      <c r="A129" s="172"/>
      <c r="B129" s="205" t="s">
        <v>97</v>
      </c>
      <c r="C129" s="204"/>
      <c r="D129" s="210"/>
      <c r="E129" s="257" t="s">
        <v>284</v>
      </c>
      <c r="F129" s="162"/>
      <c r="G129" s="170">
        <v>1</v>
      </c>
      <c r="H129" s="277">
        <v>0</v>
      </c>
      <c r="I129" s="277">
        <f>H129</f>
        <v>0</v>
      </c>
      <c r="J129" s="145"/>
      <c r="K129" s="145"/>
      <c r="L129" s="145"/>
      <c r="M129" s="145"/>
      <c r="N129" s="216"/>
      <c r="P129" s="135"/>
      <c r="Q129" s="135"/>
      <c r="R129" s="135"/>
    </row>
    <row r="130" spans="1:18" s="6" customFormat="1" ht="15.75" customHeight="1">
      <c r="A130" s="172"/>
      <c r="B130" s="170"/>
      <c r="C130" s="180"/>
      <c r="D130" s="208"/>
      <c r="E130" s="351" t="s">
        <v>98</v>
      </c>
      <c r="F130" s="166"/>
      <c r="G130" s="365">
        <f>SUM(G124:G129)</f>
        <v>8</v>
      </c>
      <c r="H130" s="168"/>
      <c r="I130" s="198"/>
      <c r="J130" s="145"/>
      <c r="K130" s="145"/>
      <c r="L130" s="145"/>
      <c r="M130" s="145"/>
      <c r="N130" s="216"/>
      <c r="P130" s="135"/>
      <c r="Q130" s="135"/>
      <c r="R130" s="135"/>
    </row>
    <row r="131" spans="1:18" s="6" customFormat="1" ht="6.75" customHeight="1">
      <c r="A131" s="169"/>
      <c r="B131" s="167"/>
      <c r="C131" s="179"/>
      <c r="D131" s="209"/>
      <c r="E131" s="359"/>
      <c r="F131" s="157"/>
      <c r="G131" s="366"/>
      <c r="H131" s="167"/>
      <c r="I131" s="190"/>
      <c r="J131" s="145"/>
      <c r="K131" s="145"/>
      <c r="L131" s="145"/>
      <c r="M131" s="145"/>
      <c r="N131" s="193"/>
      <c r="P131" s="135"/>
      <c r="Q131" s="135"/>
      <c r="R131" s="135"/>
    </row>
    <row r="132" spans="1:18" s="6" customFormat="1" ht="15.75" customHeight="1">
      <c r="A132" s="145" t="s">
        <v>111</v>
      </c>
      <c r="B132" s="269" t="s">
        <v>58</v>
      </c>
      <c r="C132" s="151"/>
      <c r="D132" s="269" t="s">
        <v>148</v>
      </c>
      <c r="E132" s="270" t="s">
        <v>186</v>
      </c>
      <c r="F132" s="146" t="s">
        <v>102</v>
      </c>
      <c r="G132" s="146">
        <v>1</v>
      </c>
      <c r="H132" s="271">
        <v>0</v>
      </c>
      <c r="I132" s="271">
        <f>G132*H132</f>
        <v>0</v>
      </c>
      <c r="J132" s="145"/>
      <c r="K132" s="145"/>
      <c r="L132" s="145"/>
      <c r="M132" s="145"/>
      <c r="N132" s="272">
        <v>20</v>
      </c>
      <c r="P132" s="135"/>
      <c r="Q132" s="135"/>
      <c r="R132" s="135"/>
    </row>
    <row r="133" spans="1:18" s="6" customFormat="1" ht="15.75" customHeight="1">
      <c r="A133" s="171"/>
      <c r="B133" s="172"/>
      <c r="C133" s="206"/>
      <c r="D133" s="230"/>
      <c r="E133" s="206" t="s">
        <v>307</v>
      </c>
      <c r="F133" s="166"/>
      <c r="G133" s="174"/>
      <c r="H133" s="171"/>
      <c r="I133" s="198"/>
      <c r="J133" s="169"/>
      <c r="K133" s="169"/>
      <c r="L133" s="169"/>
      <c r="M133" s="169"/>
      <c r="N133" s="216"/>
      <c r="P133" s="135"/>
      <c r="Q133" s="135"/>
      <c r="R133" s="135"/>
    </row>
    <row r="134" spans="1:18" s="6" customFormat="1" ht="15.75" customHeight="1">
      <c r="A134" s="168"/>
      <c r="B134" s="181" t="s">
        <v>97</v>
      </c>
      <c r="C134" s="180"/>
      <c r="D134" s="229"/>
      <c r="E134" s="214" t="s">
        <v>306</v>
      </c>
      <c r="F134" s="163"/>
      <c r="G134" s="170">
        <v>1</v>
      </c>
      <c r="H134" s="279">
        <v>0</v>
      </c>
      <c r="I134" s="279">
        <f>H134</f>
        <v>0</v>
      </c>
      <c r="J134" s="145"/>
      <c r="K134" s="145"/>
      <c r="L134" s="145"/>
      <c r="M134" s="254"/>
      <c r="N134" s="255"/>
      <c r="P134" s="135"/>
      <c r="Q134" s="135"/>
      <c r="R134" s="135"/>
    </row>
    <row r="135" spans="1:18" s="6" customFormat="1" ht="12.75">
      <c r="A135" s="168"/>
      <c r="B135" s="181"/>
      <c r="C135" s="180"/>
      <c r="D135" s="225"/>
      <c r="E135" s="206" t="s">
        <v>308</v>
      </c>
      <c r="F135" s="163"/>
      <c r="G135" s="170"/>
      <c r="H135" s="277"/>
      <c r="I135" s="279"/>
      <c r="J135" s="145"/>
      <c r="K135" s="145"/>
      <c r="L135" s="145"/>
      <c r="M135" s="254"/>
      <c r="N135" s="309"/>
      <c r="P135" s="135"/>
      <c r="Q135" s="135"/>
      <c r="R135" s="135"/>
    </row>
    <row r="136" spans="1:18" s="6" customFormat="1" ht="15.75" customHeight="1">
      <c r="A136" s="168"/>
      <c r="B136" s="205" t="s">
        <v>97</v>
      </c>
      <c r="C136" s="180"/>
      <c r="D136" s="225" t="s">
        <v>204</v>
      </c>
      <c r="E136" s="178" t="s">
        <v>309</v>
      </c>
      <c r="F136" s="163"/>
      <c r="G136" s="170">
        <v>1</v>
      </c>
      <c r="H136" s="277">
        <v>0</v>
      </c>
      <c r="I136" s="279">
        <f>H136</f>
        <v>0</v>
      </c>
      <c r="J136" s="145"/>
      <c r="K136" s="145"/>
      <c r="L136" s="145"/>
      <c r="M136" s="145"/>
      <c r="N136" s="197"/>
      <c r="P136" s="135"/>
      <c r="Q136" s="135"/>
      <c r="R136" s="135"/>
    </row>
    <row r="137" spans="1:18" s="6" customFormat="1" ht="15.75" customHeight="1">
      <c r="A137" s="168"/>
      <c r="B137" s="205"/>
      <c r="C137" s="180"/>
      <c r="D137" s="225"/>
      <c r="E137" s="206" t="s">
        <v>310</v>
      </c>
      <c r="F137" s="163"/>
      <c r="G137" s="170"/>
      <c r="H137" s="277"/>
      <c r="I137" s="279"/>
      <c r="J137" s="145"/>
      <c r="K137" s="145"/>
      <c r="L137" s="145"/>
      <c r="M137" s="145"/>
      <c r="N137" s="197"/>
      <c r="P137" s="135"/>
      <c r="Q137" s="135"/>
      <c r="R137" s="135"/>
    </row>
    <row r="138" spans="1:18" s="6" customFormat="1" ht="15.75" customHeight="1">
      <c r="A138" s="168"/>
      <c r="B138" s="205" t="s">
        <v>97</v>
      </c>
      <c r="C138" s="180"/>
      <c r="D138" s="225"/>
      <c r="E138" s="257" t="s">
        <v>284</v>
      </c>
      <c r="F138" s="163"/>
      <c r="G138" s="170">
        <v>1</v>
      </c>
      <c r="H138" s="277">
        <v>0</v>
      </c>
      <c r="I138" s="279">
        <f>H138</f>
        <v>0</v>
      </c>
      <c r="J138" s="145"/>
      <c r="K138" s="145"/>
      <c r="L138" s="145"/>
      <c r="M138" s="145"/>
      <c r="N138" s="197"/>
      <c r="P138" s="135"/>
      <c r="Q138" s="135"/>
      <c r="R138" s="135"/>
    </row>
    <row r="139" spans="1:18" s="6" customFormat="1" ht="15.75" customHeight="1">
      <c r="A139" s="168"/>
      <c r="B139" s="170"/>
      <c r="C139" s="180"/>
      <c r="D139" s="210"/>
      <c r="E139" s="351" t="s">
        <v>98</v>
      </c>
      <c r="F139" s="163"/>
      <c r="G139" s="365">
        <f>SUM(G134:G138)</f>
        <v>3</v>
      </c>
      <c r="H139" s="277"/>
      <c r="I139" s="279"/>
      <c r="J139" s="145"/>
      <c r="K139" s="145"/>
      <c r="L139" s="145"/>
      <c r="M139" s="145"/>
      <c r="N139" s="197"/>
      <c r="P139" s="135"/>
      <c r="Q139" s="135"/>
      <c r="R139" s="135"/>
    </row>
    <row r="140" spans="1:18" s="6" customFormat="1" ht="5.25" customHeight="1">
      <c r="A140" s="167"/>
      <c r="B140" s="167"/>
      <c r="C140" s="179"/>
      <c r="D140" s="209"/>
      <c r="E140" s="359"/>
      <c r="F140" s="157"/>
      <c r="G140" s="366"/>
      <c r="H140" s="167"/>
      <c r="I140" s="190"/>
      <c r="J140" s="145"/>
      <c r="K140" s="145"/>
      <c r="L140" s="145"/>
      <c r="M140" s="145"/>
      <c r="N140" s="193"/>
      <c r="P140" s="135"/>
      <c r="Q140" s="135"/>
      <c r="R140" s="135"/>
    </row>
    <row r="141" spans="1:18" s="6" customFormat="1" ht="15.75" customHeight="1">
      <c r="A141" s="145" t="s">
        <v>112</v>
      </c>
      <c r="B141" s="269" t="s">
        <v>58</v>
      </c>
      <c r="C141" s="151"/>
      <c r="D141" s="269" t="s">
        <v>149</v>
      </c>
      <c r="E141" s="270" t="s">
        <v>174</v>
      </c>
      <c r="F141" s="146" t="s">
        <v>102</v>
      </c>
      <c r="G141" s="146">
        <v>1</v>
      </c>
      <c r="H141" s="271">
        <v>0</v>
      </c>
      <c r="I141" s="271">
        <f>G141*H141</f>
        <v>0</v>
      </c>
      <c r="J141" s="145"/>
      <c r="K141" s="145"/>
      <c r="L141" s="145"/>
      <c r="M141" s="145"/>
      <c r="N141" s="272">
        <v>20</v>
      </c>
      <c r="P141" s="135"/>
      <c r="Q141" s="135"/>
      <c r="R141" s="135"/>
    </row>
    <row r="142" spans="1:18" s="6" customFormat="1" ht="15.75" customHeight="1">
      <c r="A142" s="171"/>
      <c r="B142" s="172"/>
      <c r="C142" s="204"/>
      <c r="D142" s="166"/>
      <c r="E142" s="204" t="s">
        <v>311</v>
      </c>
      <c r="F142" s="174"/>
      <c r="G142" s="166"/>
      <c r="H142" s="171"/>
      <c r="I142" s="191"/>
      <c r="J142" s="169"/>
      <c r="K142" s="169"/>
      <c r="L142" s="169"/>
      <c r="M142" s="169"/>
      <c r="N142" s="216"/>
      <c r="P142" s="135"/>
      <c r="Q142" s="135"/>
      <c r="R142" s="135"/>
    </row>
    <row r="143" spans="1:18" s="6" customFormat="1" ht="15.75" customHeight="1">
      <c r="A143" s="168"/>
      <c r="B143" s="173" t="s">
        <v>97</v>
      </c>
      <c r="C143" s="180"/>
      <c r="D143" s="231"/>
      <c r="E143" s="214" t="s">
        <v>298</v>
      </c>
      <c r="F143" s="205"/>
      <c r="G143" s="183">
        <v>1</v>
      </c>
      <c r="H143" s="279">
        <v>0</v>
      </c>
      <c r="I143" s="279">
        <f>H143</f>
        <v>0</v>
      </c>
      <c r="J143" s="145"/>
      <c r="K143" s="145"/>
      <c r="L143" s="145"/>
      <c r="M143" s="145"/>
      <c r="N143" s="194"/>
      <c r="P143" s="135"/>
      <c r="Q143" s="135"/>
      <c r="R143" s="135"/>
    </row>
    <row r="144" spans="1:18" s="6" customFormat="1" ht="15.75" customHeight="1">
      <c r="A144" s="170"/>
      <c r="B144" s="171"/>
      <c r="C144" s="206"/>
      <c r="D144" s="210"/>
      <c r="E144" s="180" t="s">
        <v>193</v>
      </c>
      <c r="F144" s="166"/>
      <c r="G144" s="163"/>
      <c r="H144" s="279"/>
      <c r="I144" s="279"/>
      <c r="J144" s="145"/>
      <c r="K144" s="145"/>
      <c r="L144" s="145"/>
      <c r="M144" s="145"/>
      <c r="N144" s="197"/>
      <c r="P144" s="135"/>
      <c r="Q144" s="135"/>
      <c r="R144" s="135"/>
    </row>
    <row r="145" spans="1:18" s="6" customFormat="1" ht="15.75" customHeight="1">
      <c r="A145" s="171"/>
      <c r="B145" s="170"/>
      <c r="C145" s="204"/>
      <c r="D145" s="210"/>
      <c r="E145" s="180" t="s">
        <v>225</v>
      </c>
      <c r="F145" s="163"/>
      <c r="G145" s="170"/>
      <c r="H145" s="279"/>
      <c r="I145" s="279"/>
      <c r="J145" s="145"/>
      <c r="K145" s="145"/>
      <c r="L145" s="145"/>
      <c r="M145" s="145"/>
      <c r="N145" s="197"/>
      <c r="P145" s="135"/>
      <c r="Q145" s="135"/>
      <c r="R145" s="135"/>
    </row>
    <row r="146" spans="1:18" s="6" customFormat="1" ht="15.75" customHeight="1">
      <c r="A146" s="170"/>
      <c r="B146" s="173" t="s">
        <v>97</v>
      </c>
      <c r="C146" s="180"/>
      <c r="D146" s="210"/>
      <c r="E146" s="257" t="s">
        <v>284</v>
      </c>
      <c r="F146" s="163"/>
      <c r="G146" s="170">
        <v>1</v>
      </c>
      <c r="H146" s="279">
        <v>0</v>
      </c>
      <c r="I146" s="279">
        <f>H146</f>
        <v>0</v>
      </c>
      <c r="J146" s="145"/>
      <c r="K146" s="145"/>
      <c r="L146" s="145"/>
      <c r="M146" s="145"/>
      <c r="N146" s="194"/>
      <c r="P146" s="135"/>
      <c r="Q146" s="135"/>
      <c r="R146" s="135"/>
    </row>
    <row r="147" spans="1:18" s="6" customFormat="1" ht="15.75" customHeight="1">
      <c r="A147" s="170"/>
      <c r="B147" s="172"/>
      <c r="C147" s="180"/>
      <c r="D147" s="210"/>
      <c r="E147" s="351" t="s">
        <v>98</v>
      </c>
      <c r="F147" s="163"/>
      <c r="G147" s="365">
        <v>2</v>
      </c>
      <c r="H147" s="171"/>
      <c r="I147" s="192"/>
      <c r="J147" s="145"/>
      <c r="K147" s="145"/>
      <c r="L147" s="145"/>
      <c r="M147" s="145"/>
      <c r="N147" s="197"/>
      <c r="P147" s="135"/>
      <c r="Q147" s="135"/>
      <c r="R147" s="135"/>
    </row>
    <row r="148" spans="1:18" s="6" customFormat="1" ht="4.5" customHeight="1">
      <c r="A148" s="169"/>
      <c r="B148" s="169"/>
      <c r="C148" s="179"/>
      <c r="D148" s="207"/>
      <c r="E148" s="359"/>
      <c r="F148" s="157"/>
      <c r="G148" s="366"/>
      <c r="H148" s="167"/>
      <c r="I148" s="189"/>
      <c r="J148" s="145"/>
      <c r="K148" s="145"/>
      <c r="L148" s="145"/>
      <c r="M148" s="145"/>
      <c r="N148" s="195"/>
      <c r="P148" s="135"/>
      <c r="Q148" s="135"/>
      <c r="R148" s="135"/>
    </row>
    <row r="149" spans="1:18" s="6" customFormat="1" ht="15.75" customHeight="1">
      <c r="A149" s="145" t="s">
        <v>113</v>
      </c>
      <c r="B149" s="269" t="s">
        <v>58</v>
      </c>
      <c r="C149" s="151"/>
      <c r="D149" s="269" t="s">
        <v>150</v>
      </c>
      <c r="E149" s="270" t="s">
        <v>139</v>
      </c>
      <c r="F149" s="146" t="s">
        <v>102</v>
      </c>
      <c r="G149" s="146">
        <v>2</v>
      </c>
      <c r="H149" s="271">
        <v>0</v>
      </c>
      <c r="I149" s="271">
        <f>G149*H149</f>
        <v>0</v>
      </c>
      <c r="J149" s="145"/>
      <c r="K149" s="145"/>
      <c r="L149" s="145"/>
      <c r="M149" s="145"/>
      <c r="N149" s="272">
        <v>20</v>
      </c>
      <c r="P149" s="135"/>
      <c r="Q149" s="135"/>
      <c r="R149" s="135"/>
    </row>
    <row r="150" spans="1:18" s="6" customFormat="1" ht="15.75" customHeight="1">
      <c r="A150" s="171"/>
      <c r="B150" s="171"/>
      <c r="C150" s="206"/>
      <c r="D150" s="166"/>
      <c r="E150" s="204" t="s">
        <v>312</v>
      </c>
      <c r="F150" s="166"/>
      <c r="G150" s="174"/>
      <c r="H150" s="171"/>
      <c r="I150" s="191"/>
      <c r="J150" s="169"/>
      <c r="K150" s="169"/>
      <c r="L150" s="169"/>
      <c r="M150" s="169"/>
      <c r="N150" s="216"/>
      <c r="P150" s="135"/>
      <c r="Q150" s="135"/>
      <c r="R150" s="135"/>
    </row>
    <row r="151" spans="1:18" s="6" customFormat="1" ht="15.75" customHeight="1">
      <c r="A151" s="168"/>
      <c r="B151" s="205" t="s">
        <v>97</v>
      </c>
      <c r="C151" s="176"/>
      <c r="D151" s="231"/>
      <c r="E151" s="178" t="s">
        <v>298</v>
      </c>
      <c r="F151" s="183"/>
      <c r="G151" s="181">
        <v>2</v>
      </c>
      <c r="H151" s="279">
        <v>0</v>
      </c>
      <c r="I151" s="279">
        <f>H151</f>
        <v>0</v>
      </c>
      <c r="J151" s="145"/>
      <c r="K151" s="145"/>
      <c r="L151" s="145"/>
      <c r="M151" s="145"/>
      <c r="N151" s="194"/>
      <c r="P151" s="135"/>
      <c r="Q151" s="135"/>
      <c r="R151" s="135"/>
    </row>
    <row r="152" spans="1:18" s="6" customFormat="1" ht="15.75" customHeight="1">
      <c r="A152" s="168"/>
      <c r="B152" s="171"/>
      <c r="C152" s="176"/>
      <c r="D152" s="210"/>
      <c r="E152" s="180" t="s">
        <v>194</v>
      </c>
      <c r="F152" s="162"/>
      <c r="G152" s="162"/>
      <c r="H152" s="279"/>
      <c r="I152" s="279"/>
      <c r="J152" s="145"/>
      <c r="K152" s="145"/>
      <c r="L152" s="145"/>
      <c r="M152" s="145"/>
      <c r="N152" s="197"/>
      <c r="P152" s="135"/>
      <c r="Q152" s="135"/>
      <c r="R152" s="135"/>
    </row>
    <row r="153" spans="1:18" s="6" customFormat="1" ht="15.75" customHeight="1">
      <c r="A153" s="168"/>
      <c r="B153" s="170"/>
      <c r="C153" s="180"/>
      <c r="D153" s="230"/>
      <c r="E153" s="180" t="s">
        <v>263</v>
      </c>
      <c r="F153" s="166"/>
      <c r="G153" s="162"/>
      <c r="H153" s="279"/>
      <c r="I153" s="279"/>
      <c r="J153" s="145"/>
      <c r="K153" s="145"/>
      <c r="L153" s="145"/>
      <c r="M153" s="145"/>
      <c r="N153" s="197"/>
      <c r="P153" s="135"/>
      <c r="Q153" s="135"/>
      <c r="R153" s="135"/>
    </row>
    <row r="154" spans="1:18" s="6" customFormat="1" ht="15.75" customHeight="1">
      <c r="A154" s="168"/>
      <c r="B154" s="171"/>
      <c r="C154" s="176"/>
      <c r="D154" s="210"/>
      <c r="E154" s="206" t="s">
        <v>202</v>
      </c>
      <c r="F154" s="162"/>
      <c r="G154" s="162"/>
      <c r="H154" s="279"/>
      <c r="I154" s="279"/>
      <c r="J154" s="145"/>
      <c r="K154" s="145"/>
      <c r="L154" s="145"/>
      <c r="M154" s="145"/>
      <c r="N154" s="197"/>
      <c r="P154" s="135"/>
      <c r="Q154" s="135"/>
      <c r="R154" s="135"/>
    </row>
    <row r="155" spans="1:18" s="6" customFormat="1" ht="15.75" customHeight="1">
      <c r="A155" s="168"/>
      <c r="B155" s="205" t="s">
        <v>97</v>
      </c>
      <c r="C155" s="176"/>
      <c r="D155" s="208"/>
      <c r="E155" s="257" t="s">
        <v>284</v>
      </c>
      <c r="F155" s="166"/>
      <c r="G155" s="170">
        <v>1</v>
      </c>
      <c r="H155" s="279">
        <v>0</v>
      </c>
      <c r="I155" s="279">
        <f>H155</f>
        <v>0</v>
      </c>
      <c r="J155" s="145"/>
      <c r="K155" s="145"/>
      <c r="L155" s="145"/>
      <c r="M155" s="145"/>
      <c r="N155" s="194"/>
      <c r="P155" s="135"/>
      <c r="Q155" s="135"/>
      <c r="R155" s="135"/>
    </row>
    <row r="156" spans="1:18" s="6" customFormat="1" ht="15.75" customHeight="1">
      <c r="A156" s="170"/>
      <c r="B156" s="170"/>
      <c r="C156" s="180"/>
      <c r="D156" s="210"/>
      <c r="E156" s="351" t="s">
        <v>98</v>
      </c>
      <c r="F156" s="162"/>
      <c r="G156" s="365">
        <v>3</v>
      </c>
      <c r="H156" s="170"/>
      <c r="I156" s="192"/>
      <c r="J156" s="145"/>
      <c r="K156" s="145"/>
      <c r="L156" s="145"/>
      <c r="M156" s="145"/>
      <c r="N156" s="197"/>
      <c r="P156" s="135"/>
      <c r="Q156" s="135"/>
      <c r="R156" s="135"/>
    </row>
    <row r="157" spans="1:18" s="6" customFormat="1" ht="5.25" customHeight="1">
      <c r="A157" s="169"/>
      <c r="B157" s="169"/>
      <c r="C157" s="179"/>
      <c r="D157" s="207"/>
      <c r="E157" s="359"/>
      <c r="F157" s="157"/>
      <c r="G157" s="366"/>
      <c r="H157" s="167"/>
      <c r="I157" s="189"/>
      <c r="J157" s="145"/>
      <c r="K157" s="145"/>
      <c r="L157" s="145"/>
      <c r="M157" s="145"/>
      <c r="N157" s="193"/>
      <c r="P157" s="135"/>
      <c r="Q157" s="135"/>
      <c r="R157" s="135"/>
    </row>
    <row r="158" spans="1:18" s="6" customFormat="1" ht="15.75" customHeight="1">
      <c r="A158" s="145" t="s">
        <v>114</v>
      </c>
      <c r="B158" s="269" t="s">
        <v>58</v>
      </c>
      <c r="C158" s="151"/>
      <c r="D158" s="269" t="s">
        <v>151</v>
      </c>
      <c r="E158" s="270" t="s">
        <v>185</v>
      </c>
      <c r="F158" s="146" t="s">
        <v>102</v>
      </c>
      <c r="G158" s="146">
        <v>1</v>
      </c>
      <c r="H158" s="271">
        <v>0</v>
      </c>
      <c r="I158" s="271">
        <f>G158*H158</f>
        <v>0</v>
      </c>
      <c r="J158" s="145"/>
      <c r="K158" s="145"/>
      <c r="L158" s="145"/>
      <c r="M158" s="145"/>
      <c r="N158" s="272">
        <v>20</v>
      </c>
      <c r="P158" s="136"/>
      <c r="Q158" s="136"/>
      <c r="R158" s="136"/>
    </row>
    <row r="159" spans="1:18" s="6" customFormat="1" ht="15.75" customHeight="1">
      <c r="A159" s="172"/>
      <c r="B159" s="204"/>
      <c r="C159" s="206"/>
      <c r="D159" s="230"/>
      <c r="E159" s="206" t="s">
        <v>229</v>
      </c>
      <c r="F159" s="166"/>
      <c r="G159" s="174"/>
      <c r="H159" s="171"/>
      <c r="I159" s="191"/>
      <c r="J159" s="169"/>
      <c r="K159" s="169"/>
      <c r="L159" s="169"/>
      <c r="M159" s="169"/>
      <c r="N159" s="216"/>
      <c r="P159" s="136"/>
      <c r="Q159" s="136"/>
      <c r="R159" s="136"/>
    </row>
    <row r="160" spans="1:18" s="6" customFormat="1" ht="15.75" customHeight="1">
      <c r="A160" s="168"/>
      <c r="B160" s="205" t="s">
        <v>97</v>
      </c>
      <c r="C160" s="176"/>
      <c r="D160" s="210"/>
      <c r="E160" s="214" t="s">
        <v>313</v>
      </c>
      <c r="F160" s="170"/>
      <c r="G160" s="170">
        <v>1</v>
      </c>
      <c r="H160" s="279">
        <v>0</v>
      </c>
      <c r="I160" s="279">
        <f>H160</f>
        <v>0</v>
      </c>
      <c r="J160" s="145"/>
      <c r="K160" s="145"/>
      <c r="L160" s="145"/>
      <c r="M160" s="145"/>
      <c r="N160" s="197"/>
      <c r="P160" s="136"/>
      <c r="Q160" s="136"/>
      <c r="R160" s="136"/>
    </row>
    <row r="161" spans="1:18" s="6" customFormat="1" ht="15.75" customHeight="1">
      <c r="A161" s="168"/>
      <c r="B161" s="205"/>
      <c r="C161" s="176"/>
      <c r="D161" s="210"/>
      <c r="E161" s="206" t="s">
        <v>314</v>
      </c>
      <c r="F161" s="170"/>
      <c r="G161" s="170"/>
      <c r="H161" s="279"/>
      <c r="I161" s="279"/>
      <c r="J161" s="145"/>
      <c r="K161" s="145"/>
      <c r="L161" s="145"/>
      <c r="M161" s="145"/>
      <c r="N161" s="197"/>
      <c r="P161" s="136"/>
      <c r="Q161" s="136"/>
      <c r="R161" s="136"/>
    </row>
    <row r="162" spans="1:18" s="6" customFormat="1" ht="15.75" customHeight="1">
      <c r="A162" s="168"/>
      <c r="B162" s="205" t="s">
        <v>97</v>
      </c>
      <c r="C162" s="176"/>
      <c r="D162" s="210"/>
      <c r="E162" s="178" t="s">
        <v>279</v>
      </c>
      <c r="F162" s="170"/>
      <c r="G162" s="170">
        <v>1</v>
      </c>
      <c r="H162" s="279">
        <v>0</v>
      </c>
      <c r="I162" s="279">
        <f>H162</f>
        <v>0</v>
      </c>
      <c r="J162" s="145"/>
      <c r="K162" s="145"/>
      <c r="L162" s="145"/>
      <c r="M162" s="145"/>
      <c r="N162" s="197"/>
      <c r="P162" s="136"/>
      <c r="Q162" s="136"/>
      <c r="R162" s="136"/>
    </row>
    <row r="163" spans="1:18" s="6" customFormat="1" ht="15.75" customHeight="1">
      <c r="A163" s="168"/>
      <c r="B163" s="205" t="s">
        <v>97</v>
      </c>
      <c r="C163" s="176"/>
      <c r="D163" s="210"/>
      <c r="E163" s="257" t="s">
        <v>42</v>
      </c>
      <c r="F163" s="170"/>
      <c r="G163" s="170">
        <v>1</v>
      </c>
      <c r="H163" s="279">
        <v>0</v>
      </c>
      <c r="I163" s="279">
        <f>H163</f>
        <v>0</v>
      </c>
      <c r="J163" s="145"/>
      <c r="K163" s="145"/>
      <c r="L163" s="145"/>
      <c r="M163" s="145"/>
      <c r="N163" s="197"/>
      <c r="P163" s="136"/>
      <c r="Q163" s="136"/>
      <c r="R163" s="136"/>
    </row>
    <row r="164" spans="1:18" s="6" customFormat="1" ht="15.75" customHeight="1">
      <c r="A164" s="168"/>
      <c r="B164" s="180"/>
      <c r="C164" s="176"/>
      <c r="D164" s="210"/>
      <c r="E164" s="228" t="s">
        <v>98</v>
      </c>
      <c r="F164" s="162"/>
      <c r="G164" s="365">
        <v>3</v>
      </c>
      <c r="H164" s="279"/>
      <c r="I164" s="279"/>
      <c r="J164" s="145"/>
      <c r="K164" s="145"/>
      <c r="L164" s="145"/>
      <c r="M164" s="145"/>
      <c r="N164" s="194"/>
      <c r="P164" s="136"/>
      <c r="Q164" s="136"/>
      <c r="R164" s="136"/>
    </row>
    <row r="165" spans="1:18" s="6" customFormat="1" ht="6.75" customHeight="1">
      <c r="A165" s="167"/>
      <c r="B165" s="179"/>
      <c r="C165" s="175"/>
      <c r="D165" s="217"/>
      <c r="E165" s="211"/>
      <c r="F165" s="157"/>
      <c r="G165" s="366"/>
      <c r="H165" s="167"/>
      <c r="I165" s="190"/>
      <c r="J165" s="145"/>
      <c r="K165" s="145"/>
      <c r="L165" s="145"/>
      <c r="M165" s="145"/>
      <c r="N165" s="195"/>
      <c r="P165" s="136"/>
      <c r="Q165" s="136"/>
      <c r="R165" s="136"/>
    </row>
    <row r="166" spans="1:18" s="124" customFormat="1" ht="15" customHeight="1">
      <c r="A166" s="145" t="s">
        <v>115</v>
      </c>
      <c r="B166" s="269" t="s">
        <v>58</v>
      </c>
      <c r="C166" s="151"/>
      <c r="D166" s="269" t="s">
        <v>152</v>
      </c>
      <c r="E166" s="270" t="s">
        <v>184</v>
      </c>
      <c r="F166" s="146" t="s">
        <v>102</v>
      </c>
      <c r="G166" s="146">
        <v>1</v>
      </c>
      <c r="H166" s="271">
        <v>0</v>
      </c>
      <c r="I166" s="271">
        <f>G166*H166</f>
        <v>0</v>
      </c>
      <c r="J166" s="152"/>
      <c r="K166" s="148"/>
      <c r="L166" s="152"/>
      <c r="M166" s="148"/>
      <c r="N166" s="272">
        <v>20</v>
      </c>
      <c r="P166" s="122"/>
    </row>
    <row r="167" spans="1:18" s="124" customFormat="1" ht="15" customHeight="1">
      <c r="A167" s="172"/>
      <c r="B167" s="204"/>
      <c r="C167" s="206"/>
      <c r="D167" s="230"/>
      <c r="E167" s="206" t="s">
        <v>230</v>
      </c>
      <c r="F167" s="174"/>
      <c r="G167" s="174"/>
      <c r="H167" s="173"/>
      <c r="I167" s="198"/>
      <c r="J167" s="199"/>
      <c r="K167" s="252"/>
      <c r="L167" s="199"/>
      <c r="M167" s="252"/>
      <c r="N167" s="216"/>
      <c r="P167" s="122"/>
    </row>
    <row r="168" spans="1:18" s="124" customFormat="1" ht="15" customHeight="1">
      <c r="A168" s="181"/>
      <c r="B168" s="205" t="s">
        <v>97</v>
      </c>
      <c r="C168" s="204"/>
      <c r="D168" s="210"/>
      <c r="E168" s="214" t="s">
        <v>313</v>
      </c>
      <c r="F168" s="171"/>
      <c r="G168" s="170">
        <v>1</v>
      </c>
      <c r="H168" s="279">
        <v>0</v>
      </c>
      <c r="I168" s="279">
        <f>H168</f>
        <v>0</v>
      </c>
      <c r="J168" s="152"/>
      <c r="K168" s="148"/>
      <c r="L168" s="152"/>
      <c r="M168" s="148"/>
      <c r="N168" s="197"/>
      <c r="P168" s="122"/>
    </row>
    <row r="169" spans="1:18" s="124" customFormat="1" ht="15" customHeight="1">
      <c r="A169" s="181"/>
      <c r="B169" s="205"/>
      <c r="C169" s="204"/>
      <c r="D169" s="210"/>
      <c r="E169" s="206" t="s">
        <v>314</v>
      </c>
      <c r="F169" s="171"/>
      <c r="G169" s="172"/>
      <c r="H169" s="279"/>
      <c r="I169" s="279"/>
      <c r="J169" s="152"/>
      <c r="K169" s="148"/>
      <c r="L169" s="152"/>
      <c r="M169" s="148"/>
      <c r="N169" s="197"/>
      <c r="P169" s="122"/>
    </row>
    <row r="170" spans="1:18" s="124" customFormat="1" ht="15.75" customHeight="1">
      <c r="A170" s="183"/>
      <c r="B170" s="205" t="s">
        <v>97</v>
      </c>
      <c r="C170" s="180"/>
      <c r="D170" s="210"/>
      <c r="E170" s="221" t="s">
        <v>315</v>
      </c>
      <c r="F170" s="168"/>
      <c r="G170" s="172">
        <v>1</v>
      </c>
      <c r="H170" s="279">
        <v>0</v>
      </c>
      <c r="I170" s="279">
        <f>H170</f>
        <v>0</v>
      </c>
      <c r="J170" s="152"/>
      <c r="K170" s="148"/>
      <c r="L170" s="152"/>
      <c r="M170" s="148"/>
      <c r="N170" s="197"/>
      <c r="P170" s="122"/>
    </row>
    <row r="171" spans="1:18" s="124" customFormat="1" ht="15.75" customHeight="1">
      <c r="A171" s="183"/>
      <c r="B171" s="181"/>
      <c r="C171" s="180"/>
      <c r="D171" s="208"/>
      <c r="E171" s="206" t="s">
        <v>316</v>
      </c>
      <c r="F171" s="168"/>
      <c r="G171" s="172"/>
      <c r="H171" s="279"/>
      <c r="I171" s="279"/>
      <c r="J171" s="152"/>
      <c r="K171" s="148"/>
      <c r="L171" s="152"/>
      <c r="M171" s="148"/>
      <c r="N171" s="194"/>
      <c r="P171" s="122"/>
    </row>
    <row r="172" spans="1:18" s="124" customFormat="1" ht="15.75" customHeight="1">
      <c r="A172" s="183"/>
      <c r="B172" s="181" t="s">
        <v>97</v>
      </c>
      <c r="C172" s="180"/>
      <c r="D172" s="208"/>
      <c r="E172" s="257" t="s">
        <v>284</v>
      </c>
      <c r="F172" s="168"/>
      <c r="G172" s="172">
        <v>1</v>
      </c>
      <c r="H172" s="279">
        <v>0</v>
      </c>
      <c r="I172" s="279">
        <f>H172</f>
        <v>0</v>
      </c>
      <c r="J172" s="152"/>
      <c r="K172" s="148"/>
      <c r="L172" s="152"/>
      <c r="M172" s="148"/>
      <c r="N172" s="194"/>
      <c r="P172" s="122"/>
    </row>
    <row r="173" spans="1:18" s="124" customFormat="1" ht="16.5" customHeight="1">
      <c r="A173" s="205"/>
      <c r="B173" s="176"/>
      <c r="C173" s="204"/>
      <c r="D173" s="210"/>
      <c r="E173" s="351" t="s">
        <v>98</v>
      </c>
      <c r="F173" s="162"/>
      <c r="G173" s="365">
        <v>3</v>
      </c>
      <c r="H173" s="279"/>
      <c r="I173" s="279"/>
      <c r="J173" s="152"/>
      <c r="K173" s="148"/>
      <c r="L173" s="152"/>
      <c r="M173" s="148"/>
      <c r="N173" s="197"/>
      <c r="P173" s="122"/>
    </row>
    <row r="174" spans="1:18" s="124" customFormat="1" ht="5.25" customHeight="1">
      <c r="A174" s="199"/>
      <c r="B174" s="175"/>
      <c r="C174" s="177"/>
      <c r="D174" s="159"/>
      <c r="E174" s="359"/>
      <c r="F174" s="159"/>
      <c r="G174" s="366"/>
      <c r="H174" s="182"/>
      <c r="I174" s="190"/>
      <c r="J174" s="152"/>
      <c r="K174" s="148"/>
      <c r="L174" s="152"/>
      <c r="M174" s="148"/>
      <c r="N174" s="193"/>
      <c r="P174" s="122"/>
    </row>
    <row r="175" spans="1:18" s="6" customFormat="1" ht="16.5" customHeight="1">
      <c r="A175" s="145" t="s">
        <v>116</v>
      </c>
      <c r="B175" s="269" t="s">
        <v>58</v>
      </c>
      <c r="C175" s="145"/>
      <c r="D175" s="269" t="s">
        <v>153</v>
      </c>
      <c r="E175" s="324" t="s">
        <v>183</v>
      </c>
      <c r="F175" s="146" t="s">
        <v>103</v>
      </c>
      <c r="G175" s="146">
        <v>706.5</v>
      </c>
      <c r="H175" s="271">
        <v>0</v>
      </c>
      <c r="I175" s="271">
        <f>H175</f>
        <v>0</v>
      </c>
      <c r="J175" s="149"/>
      <c r="K175" s="150"/>
      <c r="L175" s="149"/>
      <c r="M175" s="150"/>
      <c r="N175" s="272">
        <v>20</v>
      </c>
      <c r="O175" s="134"/>
    </row>
    <row r="176" spans="1:18" s="6" customFormat="1" ht="24">
      <c r="A176" s="171"/>
      <c r="B176" s="181"/>
      <c r="C176" s="172"/>
      <c r="D176" s="166"/>
      <c r="E176" s="325" t="s">
        <v>226</v>
      </c>
      <c r="F176" s="174"/>
      <c r="G176" s="174"/>
      <c r="H176" s="188"/>
      <c r="I176" s="191"/>
      <c r="J176" s="273"/>
      <c r="K176" s="262"/>
      <c r="L176" s="273"/>
      <c r="M176" s="262"/>
      <c r="N176" s="206"/>
      <c r="O176" s="134"/>
    </row>
    <row r="177" spans="1:18" s="6" customFormat="1" ht="15.75" customHeight="1">
      <c r="A177" s="168"/>
      <c r="B177" s="205" t="s">
        <v>97</v>
      </c>
      <c r="C177" s="171"/>
      <c r="D177" s="168"/>
      <c r="E177" s="316" t="s">
        <v>404</v>
      </c>
      <c r="F177" s="205"/>
      <c r="G177" s="181"/>
      <c r="H177" s="279"/>
      <c r="I177" s="279"/>
      <c r="J177" s="149"/>
      <c r="K177" s="150"/>
      <c r="L177" s="149"/>
      <c r="M177" s="150"/>
      <c r="N177" s="180"/>
      <c r="O177" s="134"/>
    </row>
    <row r="178" spans="1:18" s="6" customFormat="1" ht="15.75" customHeight="1">
      <c r="A178" s="168"/>
      <c r="B178" s="181"/>
      <c r="C178" s="180"/>
      <c r="D178" s="231"/>
      <c r="E178" s="326" t="s">
        <v>136</v>
      </c>
      <c r="F178" s="170"/>
      <c r="G178" s="168">
        <v>78</v>
      </c>
      <c r="H178" s="279">
        <v>0</v>
      </c>
      <c r="I178" s="279">
        <f>H178*G178</f>
        <v>0</v>
      </c>
      <c r="J178" s="151"/>
      <c r="K178" s="151"/>
      <c r="L178" s="151"/>
      <c r="M178" s="151"/>
      <c r="N178" s="180"/>
      <c r="P178" s="135"/>
      <c r="Q178" s="135"/>
      <c r="R178" s="135"/>
    </row>
    <row r="179" spans="1:18" s="6" customFormat="1" ht="15.75" customHeight="1">
      <c r="A179" s="168"/>
      <c r="B179" s="183"/>
      <c r="C179" s="206"/>
      <c r="D179" s="234"/>
      <c r="E179" s="327" t="s">
        <v>137</v>
      </c>
      <c r="F179" s="172"/>
      <c r="G179" s="170">
        <v>21</v>
      </c>
      <c r="H179" s="279">
        <v>0</v>
      </c>
      <c r="I179" s="279">
        <f>H179*G179</f>
        <v>0</v>
      </c>
      <c r="J179" s="151"/>
      <c r="K179" s="151"/>
      <c r="L179" s="151"/>
      <c r="M179" s="151"/>
      <c r="N179" s="180"/>
      <c r="P179" s="136"/>
      <c r="Q179" s="136"/>
      <c r="R179" s="136"/>
    </row>
    <row r="180" spans="1:18" s="6" customFormat="1" ht="15" customHeight="1">
      <c r="A180" s="170"/>
      <c r="B180" s="183"/>
      <c r="C180" s="171"/>
      <c r="D180" s="170"/>
      <c r="E180" s="328" t="s">
        <v>138</v>
      </c>
      <c r="F180" s="172"/>
      <c r="G180" s="171">
        <v>144</v>
      </c>
      <c r="H180" s="279">
        <v>0</v>
      </c>
      <c r="I180" s="279">
        <f>H180*G180</f>
        <v>0</v>
      </c>
      <c r="J180" s="151"/>
      <c r="K180" s="151"/>
      <c r="L180" s="151"/>
      <c r="M180" s="151"/>
      <c r="N180" s="204"/>
      <c r="O180" s="134"/>
    </row>
    <row r="181" spans="1:18" s="6" customFormat="1" ht="15.75" customHeight="1">
      <c r="A181" s="170"/>
      <c r="B181" s="205"/>
      <c r="C181" s="180"/>
      <c r="D181" s="210"/>
      <c r="E181" s="326" t="s">
        <v>139</v>
      </c>
      <c r="F181" s="171"/>
      <c r="G181" s="170">
        <v>240</v>
      </c>
      <c r="H181" s="279">
        <v>0</v>
      </c>
      <c r="I181" s="279">
        <f>H181*G181</f>
        <v>0</v>
      </c>
      <c r="J181" s="151"/>
      <c r="K181" s="151"/>
      <c r="L181" s="151"/>
      <c r="M181" s="151"/>
      <c r="N181" s="180"/>
      <c r="P181" s="135"/>
      <c r="Q181" s="135"/>
      <c r="R181" s="135"/>
    </row>
    <row r="182" spans="1:18" s="6" customFormat="1" ht="15.75" customHeight="1">
      <c r="A182" s="170"/>
      <c r="B182" s="205" t="s">
        <v>97</v>
      </c>
      <c r="C182" s="180"/>
      <c r="D182" s="210"/>
      <c r="E182" s="329" t="s">
        <v>284</v>
      </c>
      <c r="F182" s="170"/>
      <c r="G182" s="170">
        <v>1</v>
      </c>
      <c r="H182" s="279">
        <v>0</v>
      </c>
      <c r="I182" s="279">
        <f>H182</f>
        <v>0</v>
      </c>
      <c r="J182" s="151"/>
      <c r="K182" s="151"/>
      <c r="L182" s="151"/>
      <c r="M182" s="151"/>
      <c r="N182" s="180"/>
      <c r="P182" s="135"/>
      <c r="Q182" s="135"/>
      <c r="R182" s="135"/>
    </row>
    <row r="183" spans="1:18" s="6" customFormat="1" ht="15.75" customHeight="1">
      <c r="A183" s="170"/>
      <c r="B183" s="205"/>
      <c r="C183" s="180"/>
      <c r="D183" s="210"/>
      <c r="E183" s="356" t="s">
        <v>98</v>
      </c>
      <c r="F183" s="215"/>
      <c r="G183" s="215">
        <f>SUM(G178:G182)</f>
        <v>484</v>
      </c>
      <c r="H183" s="279"/>
      <c r="I183" s="279"/>
      <c r="J183" s="151"/>
      <c r="K183" s="151"/>
      <c r="L183" s="151"/>
      <c r="M183" s="151"/>
      <c r="N183" s="180"/>
      <c r="P183" s="135"/>
      <c r="Q183" s="135"/>
      <c r="R183" s="135"/>
    </row>
    <row r="184" spans="1:18" s="6" customFormat="1" ht="4.5" customHeight="1">
      <c r="A184" s="168"/>
      <c r="B184" s="183"/>
      <c r="C184" s="176"/>
      <c r="D184" s="210"/>
      <c r="E184" s="357"/>
      <c r="F184" s="185"/>
      <c r="G184" s="224"/>
      <c r="H184" s="279"/>
      <c r="I184" s="279"/>
      <c r="J184" s="151"/>
      <c r="K184" s="151"/>
      <c r="L184" s="151"/>
      <c r="M184" s="151"/>
      <c r="N184" s="180"/>
      <c r="P184" s="135"/>
      <c r="Q184" s="135"/>
      <c r="R184" s="135"/>
    </row>
    <row r="185" spans="1:18" s="6" customFormat="1" ht="15.75" customHeight="1">
      <c r="A185" s="168"/>
      <c r="B185" s="205" t="s">
        <v>97</v>
      </c>
      <c r="C185" s="176"/>
      <c r="D185" s="210"/>
      <c r="E185" s="316" t="s">
        <v>403</v>
      </c>
      <c r="F185" s="205"/>
      <c r="G185" s="205"/>
      <c r="H185" s="279"/>
      <c r="I185" s="279"/>
      <c r="J185" s="151"/>
      <c r="K185" s="151"/>
      <c r="L185" s="151"/>
      <c r="M185" s="151"/>
      <c r="N185" s="180"/>
      <c r="P185" s="135"/>
      <c r="Q185" s="135"/>
      <c r="R185" s="135"/>
    </row>
    <row r="186" spans="1:18" s="6" customFormat="1" ht="15.75" customHeight="1">
      <c r="A186" s="170"/>
      <c r="B186" s="181"/>
      <c r="C186" s="180"/>
      <c r="D186" s="210"/>
      <c r="E186" s="326" t="s">
        <v>140</v>
      </c>
      <c r="F186" s="168"/>
      <c r="G186" s="170">
        <v>13.5</v>
      </c>
      <c r="H186" s="279">
        <v>0</v>
      </c>
      <c r="I186" s="279">
        <f>H186*G186</f>
        <v>0</v>
      </c>
      <c r="J186" s="151"/>
      <c r="K186" s="151"/>
      <c r="L186" s="151"/>
      <c r="M186" s="151"/>
      <c r="N186" s="180"/>
      <c r="P186" s="135"/>
      <c r="Q186" s="135"/>
      <c r="R186" s="135"/>
    </row>
    <row r="187" spans="1:18" s="6" customFormat="1" ht="15.75" customHeight="1">
      <c r="A187" s="170"/>
      <c r="B187" s="205"/>
      <c r="C187" s="180"/>
      <c r="D187" s="208"/>
      <c r="E187" s="330" t="s">
        <v>141</v>
      </c>
      <c r="F187" s="170"/>
      <c r="G187" s="171">
        <v>189</v>
      </c>
      <c r="H187" s="279">
        <v>0</v>
      </c>
      <c r="I187" s="279">
        <f>G187*H187</f>
        <v>0</v>
      </c>
      <c r="J187" s="151"/>
      <c r="K187" s="151"/>
      <c r="L187" s="151"/>
      <c r="M187" s="151"/>
      <c r="N187" s="180"/>
      <c r="P187" s="135"/>
      <c r="Q187" s="135"/>
      <c r="R187" s="135"/>
    </row>
    <row r="188" spans="1:18" s="6" customFormat="1" ht="15.75" customHeight="1">
      <c r="A188" s="170"/>
      <c r="B188" s="173" t="s">
        <v>97</v>
      </c>
      <c r="C188" s="180"/>
      <c r="D188" s="210"/>
      <c r="E188" s="329" t="s">
        <v>284</v>
      </c>
      <c r="F188" s="171"/>
      <c r="G188" s="170">
        <v>1</v>
      </c>
      <c r="H188" s="279">
        <v>0</v>
      </c>
      <c r="I188" s="279">
        <f>H188</f>
        <v>0</v>
      </c>
      <c r="J188" s="151"/>
      <c r="K188" s="151"/>
      <c r="L188" s="151"/>
      <c r="M188" s="151"/>
      <c r="N188" s="180"/>
      <c r="P188" s="135"/>
      <c r="Q188" s="135"/>
      <c r="R188" s="135"/>
    </row>
    <row r="189" spans="1:18" s="6" customFormat="1" ht="15.75" customHeight="1">
      <c r="A189" s="168"/>
      <c r="B189" s="181"/>
      <c r="C189" s="204"/>
      <c r="D189" s="234"/>
      <c r="E189" s="321" t="s">
        <v>98</v>
      </c>
      <c r="F189" s="185"/>
      <c r="G189" s="185">
        <f>SUM(G186:G188)</f>
        <v>203.5</v>
      </c>
      <c r="H189" s="280"/>
      <c r="I189" s="280"/>
      <c r="J189" s="203"/>
      <c r="K189" s="203"/>
      <c r="L189" s="203"/>
      <c r="M189" s="203"/>
      <c r="N189" s="176"/>
      <c r="P189" s="136"/>
      <c r="Q189" s="136"/>
      <c r="R189" s="136"/>
    </row>
    <row r="190" spans="1:18" s="6" customFormat="1" ht="13.5" customHeight="1">
      <c r="A190" s="145" t="s">
        <v>117</v>
      </c>
      <c r="B190" s="269" t="s">
        <v>58</v>
      </c>
      <c r="C190" s="151"/>
      <c r="D190" s="269" t="s">
        <v>154</v>
      </c>
      <c r="E190" s="270" t="s">
        <v>182</v>
      </c>
      <c r="F190" s="146" t="s">
        <v>103</v>
      </c>
      <c r="G190" s="146">
        <v>200</v>
      </c>
      <c r="H190" s="271">
        <v>0</v>
      </c>
      <c r="I190" s="271">
        <f>H190</f>
        <v>0</v>
      </c>
      <c r="J190" s="145"/>
      <c r="K190" s="145"/>
      <c r="L190" s="145"/>
      <c r="M190" s="145"/>
      <c r="N190" s="272">
        <v>20</v>
      </c>
      <c r="O190" s="134"/>
    </row>
    <row r="191" spans="1:18" s="6" customFormat="1" ht="12.75">
      <c r="A191" s="172"/>
      <c r="B191" s="172"/>
      <c r="C191" s="206"/>
      <c r="D191" s="256"/>
      <c r="E191" s="213" t="s">
        <v>231</v>
      </c>
      <c r="F191" s="204"/>
      <c r="G191" s="204"/>
      <c r="H191" s="274"/>
      <c r="I191" s="274"/>
      <c r="J191" s="179"/>
      <c r="K191" s="179"/>
      <c r="L191" s="179"/>
      <c r="M191" s="179"/>
      <c r="N191" s="206"/>
      <c r="P191" s="135"/>
      <c r="Q191" s="135"/>
      <c r="R191" s="135"/>
    </row>
    <row r="192" spans="1:18" s="6" customFormat="1" ht="90">
      <c r="A192" s="170"/>
      <c r="B192" s="310" t="s">
        <v>97</v>
      </c>
      <c r="C192" s="180"/>
      <c r="D192" s="236"/>
      <c r="E192" s="213" t="s">
        <v>317</v>
      </c>
      <c r="F192" s="180"/>
      <c r="G192" s="311">
        <v>1</v>
      </c>
      <c r="H192" s="312">
        <v>0</v>
      </c>
      <c r="I192" s="312">
        <f>H192</f>
        <v>0</v>
      </c>
      <c r="J192" s="151"/>
      <c r="K192" s="151"/>
      <c r="L192" s="151"/>
      <c r="M192" s="151"/>
      <c r="N192" s="180"/>
      <c r="P192" s="135"/>
      <c r="Q192" s="135"/>
      <c r="R192" s="135"/>
    </row>
    <row r="193" spans="1:18" s="6" customFormat="1" ht="12.75">
      <c r="A193" s="170"/>
      <c r="B193" s="170"/>
      <c r="C193" s="180"/>
      <c r="D193" s="229"/>
      <c r="E193" s="351" t="s">
        <v>98</v>
      </c>
      <c r="F193" s="204"/>
      <c r="G193" s="365">
        <v>1</v>
      </c>
      <c r="H193" s="279"/>
      <c r="I193" s="279"/>
      <c r="J193" s="151"/>
      <c r="K193" s="151"/>
      <c r="L193" s="151"/>
      <c r="M193" s="151"/>
      <c r="N193" s="176"/>
      <c r="P193" s="136"/>
      <c r="Q193" s="136"/>
      <c r="R193" s="136"/>
    </row>
    <row r="194" spans="1:18" s="6" customFormat="1" ht="12.75">
      <c r="A194" s="170"/>
      <c r="B194" s="168"/>
      <c r="C194" s="180"/>
      <c r="D194" s="225"/>
      <c r="E194" s="359"/>
      <c r="F194" s="175"/>
      <c r="G194" s="366"/>
      <c r="H194" s="179"/>
      <c r="I194" s="175"/>
      <c r="J194" s="151"/>
      <c r="K194" s="151"/>
      <c r="L194" s="151"/>
      <c r="M194" s="151"/>
      <c r="N194" s="175"/>
      <c r="O194" s="134"/>
    </row>
    <row r="195" spans="1:18" s="6" customFormat="1" ht="15.75" customHeight="1">
      <c r="A195" s="145" t="s">
        <v>118</v>
      </c>
      <c r="B195" s="269" t="s">
        <v>58</v>
      </c>
      <c r="C195" s="151"/>
      <c r="D195" s="269" t="s">
        <v>155</v>
      </c>
      <c r="E195" s="270" t="s">
        <v>176</v>
      </c>
      <c r="F195" s="146" t="s">
        <v>102</v>
      </c>
      <c r="G195" s="146">
        <v>1</v>
      </c>
      <c r="H195" s="271">
        <v>0</v>
      </c>
      <c r="I195" s="271">
        <f>G195*H195</f>
        <v>0</v>
      </c>
      <c r="J195" s="145"/>
      <c r="K195" s="145"/>
      <c r="L195" s="145"/>
      <c r="M195" s="145"/>
      <c r="N195" s="272">
        <v>20</v>
      </c>
      <c r="P195" s="135"/>
      <c r="Q195" s="135"/>
      <c r="R195" s="135"/>
    </row>
    <row r="196" spans="1:18" s="6" customFormat="1" ht="22.5">
      <c r="A196" s="171"/>
      <c r="B196" s="171"/>
      <c r="C196" s="204"/>
      <c r="D196" s="219"/>
      <c r="E196" s="213" t="s">
        <v>232</v>
      </c>
      <c r="F196" s="206"/>
      <c r="G196" s="206"/>
      <c r="H196" s="277"/>
      <c r="I196" s="277"/>
      <c r="J196" s="179"/>
      <c r="K196" s="179"/>
      <c r="L196" s="179"/>
      <c r="M196" s="179"/>
      <c r="N196" s="206"/>
      <c r="P196" s="136"/>
      <c r="Q196" s="136"/>
      <c r="R196" s="136"/>
    </row>
    <row r="197" spans="1:18" s="6" customFormat="1" ht="33.75">
      <c r="A197" s="170"/>
      <c r="B197" s="170"/>
      <c r="C197" s="168"/>
      <c r="D197" s="170"/>
      <c r="E197" s="227" t="s">
        <v>233</v>
      </c>
      <c r="F197" s="204"/>
      <c r="G197" s="204"/>
      <c r="H197" s="279"/>
      <c r="I197" s="279"/>
      <c r="J197" s="151"/>
      <c r="K197" s="151"/>
      <c r="L197" s="151"/>
      <c r="M197" s="238"/>
      <c r="N197" s="239"/>
      <c r="O197" s="134"/>
    </row>
    <row r="198" spans="1:18" s="6" customFormat="1" ht="15.75" customHeight="1">
      <c r="A198" s="170"/>
      <c r="B198" s="172"/>
      <c r="C198" s="176"/>
      <c r="D198" s="210"/>
      <c r="E198" s="237" t="s">
        <v>234</v>
      </c>
      <c r="F198" s="180"/>
      <c r="G198" s="176"/>
      <c r="H198" s="279"/>
      <c r="I198" s="279"/>
      <c r="J198" s="151"/>
      <c r="K198" s="151"/>
      <c r="L198" s="151"/>
      <c r="M198" s="151"/>
      <c r="N198" s="180"/>
      <c r="P198" s="135"/>
      <c r="Q198" s="135"/>
      <c r="R198" s="135"/>
    </row>
    <row r="199" spans="1:18" s="6" customFormat="1" ht="15.75" customHeight="1">
      <c r="A199" s="168"/>
      <c r="B199" s="181" t="s">
        <v>97</v>
      </c>
      <c r="C199" s="176"/>
      <c r="D199" s="218"/>
      <c r="E199" s="214" t="s">
        <v>254</v>
      </c>
      <c r="F199" s="180"/>
      <c r="G199" s="170">
        <v>1</v>
      </c>
      <c r="H199" s="279">
        <v>0</v>
      </c>
      <c r="I199" s="279">
        <f>H199</f>
        <v>0</v>
      </c>
      <c r="J199" s="151"/>
      <c r="K199" s="151"/>
      <c r="L199" s="151"/>
      <c r="M199" s="151"/>
      <c r="N199" s="206"/>
      <c r="P199" s="136"/>
      <c r="Q199" s="136"/>
      <c r="R199" s="136"/>
    </row>
    <row r="200" spans="1:18" s="6" customFormat="1" ht="15.75" customHeight="1">
      <c r="A200" s="168"/>
      <c r="B200" s="205" t="s">
        <v>97</v>
      </c>
      <c r="C200" s="176"/>
      <c r="D200" s="218"/>
      <c r="E200" s="214" t="s">
        <v>255</v>
      </c>
      <c r="F200" s="180"/>
      <c r="G200" s="170">
        <v>1</v>
      </c>
      <c r="H200" s="279">
        <v>0</v>
      </c>
      <c r="I200" s="279">
        <f>H200</f>
        <v>0</v>
      </c>
      <c r="J200" s="151"/>
      <c r="K200" s="151"/>
      <c r="L200" s="151"/>
      <c r="M200" s="151"/>
      <c r="N200" s="206"/>
      <c r="P200" s="136"/>
      <c r="Q200" s="136"/>
      <c r="R200" s="136"/>
    </row>
    <row r="201" spans="1:18" s="6" customFormat="1" ht="15.75" customHeight="1">
      <c r="A201" s="170"/>
      <c r="B201" s="173" t="s">
        <v>97</v>
      </c>
      <c r="C201" s="176"/>
      <c r="D201" s="235"/>
      <c r="E201" s="214" t="s">
        <v>256</v>
      </c>
      <c r="F201" s="206"/>
      <c r="G201" s="171">
        <v>1</v>
      </c>
      <c r="H201" s="279">
        <v>0</v>
      </c>
      <c r="I201" s="279">
        <f>H201</f>
        <v>0</v>
      </c>
      <c r="J201" s="151"/>
      <c r="K201" s="151"/>
      <c r="L201" s="151"/>
      <c r="M201" s="151"/>
      <c r="N201" s="180"/>
      <c r="P201" s="136"/>
      <c r="Q201" s="136"/>
      <c r="R201" s="136"/>
    </row>
    <row r="202" spans="1:18" s="6" customFormat="1" ht="15.75" customHeight="1">
      <c r="A202" s="170"/>
      <c r="B202" s="173" t="s">
        <v>97</v>
      </c>
      <c r="C202" s="176"/>
      <c r="D202" s="219"/>
      <c r="E202" s="257" t="s">
        <v>284</v>
      </c>
      <c r="F202" s="204"/>
      <c r="G202" s="170">
        <v>1</v>
      </c>
      <c r="H202" s="279">
        <v>0</v>
      </c>
      <c r="I202" s="279">
        <f>H202</f>
        <v>0</v>
      </c>
      <c r="J202" s="151"/>
      <c r="K202" s="151"/>
      <c r="L202" s="151"/>
      <c r="M202" s="151"/>
      <c r="N202" s="206"/>
      <c r="P202" s="136"/>
      <c r="Q202" s="136"/>
      <c r="R202" s="136"/>
    </row>
    <row r="203" spans="1:18" s="124" customFormat="1" ht="18" customHeight="1">
      <c r="A203" s="205"/>
      <c r="B203" s="174"/>
      <c r="C203" s="214"/>
      <c r="D203" s="162"/>
      <c r="E203" s="351" t="s">
        <v>98</v>
      </c>
      <c r="F203" s="214"/>
      <c r="G203" s="365">
        <f>SUM(G199:G202)</f>
        <v>4</v>
      </c>
      <c r="H203" s="279"/>
      <c r="I203" s="279"/>
      <c r="J203" s="153"/>
      <c r="K203" s="153"/>
      <c r="L203" s="153"/>
      <c r="M203" s="153"/>
      <c r="N203" s="233"/>
      <c r="P203" s="122"/>
    </row>
    <row r="204" spans="1:18" s="6" customFormat="1" ht="7.5" customHeight="1">
      <c r="A204" s="169"/>
      <c r="B204" s="169"/>
      <c r="C204" s="179"/>
      <c r="D204" s="209"/>
      <c r="E204" s="359"/>
      <c r="F204" s="175"/>
      <c r="G204" s="366"/>
      <c r="H204" s="175"/>
      <c r="I204" s="179"/>
      <c r="J204" s="151"/>
      <c r="K204" s="151"/>
      <c r="L204" s="151"/>
      <c r="M204" s="151"/>
      <c r="N204" s="179"/>
      <c r="P204" s="135"/>
      <c r="Q204" s="135"/>
      <c r="R204" s="135"/>
    </row>
    <row r="205" spans="1:18" s="6" customFormat="1" ht="15.75" customHeight="1">
      <c r="A205" s="145" t="s">
        <v>119</v>
      </c>
      <c r="B205" s="269" t="s">
        <v>58</v>
      </c>
      <c r="C205" s="151"/>
      <c r="D205" s="269" t="s">
        <v>190</v>
      </c>
      <c r="E205" s="270" t="s">
        <v>99</v>
      </c>
      <c r="F205" s="146" t="s">
        <v>102</v>
      </c>
      <c r="G205" s="146">
        <v>1</v>
      </c>
      <c r="H205" s="271">
        <v>0</v>
      </c>
      <c r="I205" s="271">
        <f>G205*H205</f>
        <v>0</v>
      </c>
      <c r="J205" s="149"/>
      <c r="K205" s="150"/>
      <c r="L205" s="149"/>
      <c r="M205" s="150"/>
      <c r="N205" s="272">
        <v>20</v>
      </c>
      <c r="P205" s="136"/>
      <c r="Q205" s="136"/>
      <c r="R205" s="136"/>
    </row>
    <row r="206" spans="1:18" s="124" customFormat="1" ht="42.75" customHeight="1">
      <c r="A206" s="181"/>
      <c r="B206" s="204"/>
      <c r="C206" s="204"/>
      <c r="D206" s="219"/>
      <c r="E206" s="317" t="s">
        <v>348</v>
      </c>
      <c r="F206" s="221"/>
      <c r="G206" s="181"/>
      <c r="H206" s="278"/>
      <c r="I206" s="278"/>
      <c r="J206" s="221"/>
      <c r="K206" s="221"/>
      <c r="L206" s="221"/>
      <c r="M206" s="221"/>
      <c r="N206" s="221"/>
      <c r="P206" s="122"/>
    </row>
    <row r="207" spans="1:18" s="124" customFormat="1">
      <c r="A207" s="181"/>
      <c r="B207" s="173" t="s">
        <v>97</v>
      </c>
      <c r="C207" s="204"/>
      <c r="D207" s="219"/>
      <c r="E207" s="316" t="s">
        <v>347</v>
      </c>
      <c r="F207" s="221"/>
      <c r="G207" s="181">
        <v>2</v>
      </c>
      <c r="H207" s="278">
        <v>0</v>
      </c>
      <c r="I207" s="278">
        <f>H207*G207</f>
        <v>0</v>
      </c>
      <c r="J207" s="221"/>
      <c r="K207" s="221"/>
      <c r="L207" s="221"/>
      <c r="M207" s="221"/>
      <c r="N207" s="221"/>
      <c r="P207" s="122"/>
    </row>
    <row r="208" spans="1:18" s="124" customFormat="1" ht="22.5">
      <c r="A208" s="181"/>
      <c r="B208" s="204"/>
      <c r="C208" s="204"/>
      <c r="D208" s="219"/>
      <c r="E208" s="317" t="s">
        <v>373</v>
      </c>
      <c r="F208" s="221"/>
      <c r="G208" s="181"/>
      <c r="H208" s="278"/>
      <c r="I208" s="278"/>
      <c r="J208" s="221"/>
      <c r="K208" s="221"/>
      <c r="L208" s="221"/>
      <c r="M208" s="221"/>
      <c r="N208" s="221"/>
      <c r="P208" s="122"/>
    </row>
    <row r="209" spans="1:16" s="124" customFormat="1">
      <c r="A209" s="181"/>
      <c r="B209" s="173" t="s">
        <v>97</v>
      </c>
      <c r="C209" s="204"/>
      <c r="D209" s="219"/>
      <c r="E209" s="316" t="s">
        <v>349</v>
      </c>
      <c r="F209" s="221"/>
      <c r="G209" s="181">
        <v>2</v>
      </c>
      <c r="H209" s="278">
        <v>0</v>
      </c>
      <c r="I209" s="278">
        <f t="shared" ref="I209:I252" si="0">H209*G209</f>
        <v>0</v>
      </c>
      <c r="J209" s="221"/>
      <c r="K209" s="221"/>
      <c r="L209" s="221"/>
      <c r="M209" s="221"/>
      <c r="N209" s="221"/>
      <c r="P209" s="122"/>
    </row>
    <row r="210" spans="1:16" s="124" customFormat="1" ht="22.5">
      <c r="A210" s="181"/>
      <c r="B210" s="204"/>
      <c r="C210" s="204"/>
      <c r="D210" s="219"/>
      <c r="E210" s="317" t="s">
        <v>374</v>
      </c>
      <c r="F210" s="221"/>
      <c r="G210" s="181"/>
      <c r="H210" s="278"/>
      <c r="I210" s="278"/>
      <c r="J210" s="221"/>
      <c r="K210" s="221"/>
      <c r="L210" s="221"/>
      <c r="M210" s="221"/>
      <c r="N210" s="221"/>
      <c r="P210" s="122"/>
    </row>
    <row r="211" spans="1:16" s="124" customFormat="1">
      <c r="A211" s="181"/>
      <c r="B211" s="173" t="s">
        <v>97</v>
      </c>
      <c r="C211" s="204"/>
      <c r="D211" s="219"/>
      <c r="E211" s="316" t="s">
        <v>350</v>
      </c>
      <c r="F211" s="221"/>
      <c r="G211" s="181">
        <v>6</v>
      </c>
      <c r="H211" s="278">
        <v>0</v>
      </c>
      <c r="I211" s="278">
        <f t="shared" si="0"/>
        <v>0</v>
      </c>
      <c r="J211" s="221"/>
      <c r="K211" s="221"/>
      <c r="L211" s="221"/>
      <c r="M211" s="221"/>
      <c r="N211" s="221"/>
      <c r="P211" s="122"/>
    </row>
    <row r="212" spans="1:16" s="124" customFormat="1">
      <c r="A212" s="181"/>
      <c r="B212" s="204"/>
      <c r="C212" s="204"/>
      <c r="D212" s="219"/>
      <c r="E212" s="317" t="s">
        <v>375</v>
      </c>
      <c r="F212" s="221"/>
      <c r="G212" s="181"/>
      <c r="H212" s="278"/>
      <c r="I212" s="278"/>
      <c r="J212" s="221"/>
      <c r="K212" s="221"/>
      <c r="L212" s="221"/>
      <c r="M212" s="221"/>
      <c r="N212" s="221"/>
      <c r="P212" s="122"/>
    </row>
    <row r="213" spans="1:16" s="124" customFormat="1">
      <c r="A213" s="181"/>
      <c r="B213" s="173" t="s">
        <v>97</v>
      </c>
      <c r="C213" s="204"/>
      <c r="D213" s="219"/>
      <c r="E213" s="316" t="s">
        <v>351</v>
      </c>
      <c r="F213" s="221"/>
      <c r="G213" s="181">
        <v>16</v>
      </c>
      <c r="H213" s="278">
        <v>0</v>
      </c>
      <c r="I213" s="278">
        <f t="shared" si="0"/>
        <v>0</v>
      </c>
      <c r="J213" s="221"/>
      <c r="K213" s="221"/>
      <c r="L213" s="221"/>
      <c r="M213" s="221"/>
      <c r="N213" s="221"/>
      <c r="P213" s="122"/>
    </row>
    <row r="214" spans="1:16" s="124" customFormat="1">
      <c r="A214" s="181"/>
      <c r="B214" s="173" t="s">
        <v>97</v>
      </c>
      <c r="C214" s="204"/>
      <c r="D214" s="219"/>
      <c r="E214" s="316" t="s">
        <v>352</v>
      </c>
      <c r="F214" s="221"/>
      <c r="G214" s="181">
        <v>36</v>
      </c>
      <c r="H214" s="278">
        <v>0</v>
      </c>
      <c r="I214" s="278">
        <f t="shared" si="0"/>
        <v>0</v>
      </c>
      <c r="J214" s="221"/>
      <c r="K214" s="221"/>
      <c r="L214" s="221"/>
      <c r="M214" s="221"/>
      <c r="N214" s="221"/>
      <c r="P214" s="122"/>
    </row>
    <row r="215" spans="1:16" s="124" customFormat="1">
      <c r="A215" s="181"/>
      <c r="B215" s="173" t="s">
        <v>97</v>
      </c>
      <c r="C215" s="204"/>
      <c r="D215" s="219"/>
      <c r="E215" s="316" t="s">
        <v>353</v>
      </c>
      <c r="F215" s="221"/>
      <c r="G215" s="181">
        <v>26</v>
      </c>
      <c r="H215" s="278">
        <v>0</v>
      </c>
      <c r="I215" s="278">
        <f t="shared" si="0"/>
        <v>0</v>
      </c>
      <c r="J215" s="221"/>
      <c r="K215" s="221"/>
      <c r="L215" s="221"/>
      <c r="M215" s="221"/>
      <c r="N215" s="221"/>
      <c r="P215" s="122"/>
    </row>
    <row r="216" spans="1:16" s="124" customFormat="1">
      <c r="A216" s="181"/>
      <c r="B216" s="204"/>
      <c r="C216" s="204"/>
      <c r="D216" s="219"/>
      <c r="E216" s="317" t="s">
        <v>376</v>
      </c>
      <c r="F216" s="221"/>
      <c r="G216" s="181"/>
      <c r="H216" s="278"/>
      <c r="I216" s="278"/>
      <c r="J216" s="221"/>
      <c r="K216" s="221"/>
      <c r="L216" s="221"/>
      <c r="M216" s="221"/>
      <c r="N216" s="221"/>
      <c r="P216" s="122"/>
    </row>
    <row r="217" spans="1:16" s="124" customFormat="1">
      <c r="A217" s="181"/>
      <c r="B217" s="173" t="s">
        <v>97</v>
      </c>
      <c r="C217" s="204"/>
      <c r="D217" s="219"/>
      <c r="E217" s="316" t="s">
        <v>354</v>
      </c>
      <c r="F217" s="221"/>
      <c r="G217" s="181">
        <v>6</v>
      </c>
      <c r="H217" s="278">
        <v>0</v>
      </c>
      <c r="I217" s="278">
        <f t="shared" si="0"/>
        <v>0</v>
      </c>
      <c r="J217" s="221"/>
      <c r="K217" s="221"/>
      <c r="L217" s="221"/>
      <c r="M217" s="221"/>
      <c r="N217" s="221"/>
      <c r="P217" s="122"/>
    </row>
    <row r="218" spans="1:16" s="124" customFormat="1">
      <c r="A218" s="181"/>
      <c r="B218" s="204"/>
      <c r="C218" s="204"/>
      <c r="D218" s="219"/>
      <c r="E218" s="317" t="s">
        <v>377</v>
      </c>
      <c r="F218" s="221"/>
      <c r="G218" s="181"/>
      <c r="H218" s="278"/>
      <c r="I218" s="278"/>
      <c r="J218" s="221"/>
      <c r="K218" s="221"/>
      <c r="L218" s="221"/>
      <c r="M218" s="221"/>
      <c r="N218" s="221"/>
      <c r="P218" s="122"/>
    </row>
    <row r="219" spans="1:16" s="124" customFormat="1">
      <c r="A219" s="181"/>
      <c r="B219" s="173" t="s">
        <v>97</v>
      </c>
      <c r="C219" s="204"/>
      <c r="D219" s="219"/>
      <c r="E219" s="316" t="s">
        <v>356</v>
      </c>
      <c r="F219" s="221"/>
      <c r="G219" s="181">
        <v>46</v>
      </c>
      <c r="H219" s="278">
        <v>0</v>
      </c>
      <c r="I219" s="278">
        <f t="shared" si="0"/>
        <v>0</v>
      </c>
      <c r="J219" s="221"/>
      <c r="K219" s="221"/>
      <c r="L219" s="221"/>
      <c r="M219" s="221"/>
      <c r="N219" s="221"/>
      <c r="P219" s="122"/>
    </row>
    <row r="220" spans="1:16" s="124" customFormat="1">
      <c r="A220" s="181"/>
      <c r="B220" s="204"/>
      <c r="C220" s="204"/>
      <c r="D220" s="219"/>
      <c r="E220" s="317" t="s">
        <v>377</v>
      </c>
      <c r="F220" s="221"/>
      <c r="G220" s="181"/>
      <c r="H220" s="278"/>
      <c r="I220" s="278"/>
      <c r="J220" s="221"/>
      <c r="K220" s="221"/>
      <c r="L220" s="221"/>
      <c r="M220" s="221"/>
      <c r="N220" s="221"/>
      <c r="P220" s="122"/>
    </row>
    <row r="221" spans="1:16" s="124" customFormat="1">
      <c r="A221" s="181"/>
      <c r="B221" s="173" t="s">
        <v>97</v>
      </c>
      <c r="C221" s="204"/>
      <c r="D221" s="219"/>
      <c r="E221" s="316" t="s">
        <v>355</v>
      </c>
      <c r="F221" s="221"/>
      <c r="G221" s="181">
        <v>58</v>
      </c>
      <c r="H221" s="278">
        <v>0</v>
      </c>
      <c r="I221" s="278">
        <f t="shared" si="0"/>
        <v>0</v>
      </c>
      <c r="J221" s="221"/>
      <c r="K221" s="221"/>
      <c r="L221" s="221"/>
      <c r="M221" s="221"/>
      <c r="N221" s="221"/>
      <c r="P221" s="122"/>
    </row>
    <row r="222" spans="1:16" s="124" customFormat="1">
      <c r="A222" s="181"/>
      <c r="B222" s="204"/>
      <c r="C222" s="204"/>
      <c r="D222" s="219"/>
      <c r="E222" s="317" t="s">
        <v>377</v>
      </c>
      <c r="F222" s="221"/>
      <c r="G222" s="181"/>
      <c r="H222" s="278"/>
      <c r="I222" s="278"/>
      <c r="J222" s="221"/>
      <c r="K222" s="221"/>
      <c r="L222" s="221"/>
      <c r="M222" s="221"/>
      <c r="N222" s="221"/>
      <c r="P222" s="122"/>
    </row>
    <row r="223" spans="1:16" s="124" customFormat="1">
      <c r="A223" s="181"/>
      <c r="B223" s="173" t="s">
        <v>97</v>
      </c>
      <c r="C223" s="204"/>
      <c r="D223" s="219"/>
      <c r="E223" s="316" t="s">
        <v>357</v>
      </c>
      <c r="F223" s="221"/>
      <c r="G223" s="181">
        <v>22</v>
      </c>
      <c r="H223" s="278">
        <v>0</v>
      </c>
      <c r="I223" s="278">
        <f t="shared" si="0"/>
        <v>0</v>
      </c>
      <c r="J223" s="221"/>
      <c r="K223" s="221"/>
      <c r="L223" s="221"/>
      <c r="M223" s="221"/>
      <c r="N223" s="221"/>
      <c r="P223" s="122"/>
    </row>
    <row r="224" spans="1:16" s="124" customFormat="1">
      <c r="A224" s="181"/>
      <c r="B224" s="204"/>
      <c r="C224" s="204"/>
      <c r="D224" s="219"/>
      <c r="E224" s="317" t="s">
        <v>377</v>
      </c>
      <c r="F224" s="221"/>
      <c r="G224" s="181"/>
      <c r="H224" s="278"/>
      <c r="I224" s="278"/>
      <c r="J224" s="221"/>
      <c r="K224" s="221"/>
      <c r="L224" s="221"/>
      <c r="M224" s="221"/>
      <c r="N224" s="221"/>
      <c r="P224" s="122"/>
    </row>
    <row r="225" spans="1:16" s="124" customFormat="1">
      <c r="A225" s="181"/>
      <c r="B225" s="173" t="s">
        <v>97</v>
      </c>
      <c r="C225" s="204"/>
      <c r="D225" s="219"/>
      <c r="E225" s="316" t="s">
        <v>358</v>
      </c>
      <c r="F225" s="221"/>
      <c r="G225" s="181">
        <v>6</v>
      </c>
      <c r="H225" s="278">
        <v>0</v>
      </c>
      <c r="I225" s="278">
        <f t="shared" si="0"/>
        <v>0</v>
      </c>
      <c r="J225" s="221"/>
      <c r="K225" s="221"/>
      <c r="L225" s="221"/>
      <c r="M225" s="221"/>
      <c r="N225" s="221"/>
      <c r="P225" s="122"/>
    </row>
    <row r="226" spans="1:16" s="124" customFormat="1">
      <c r="A226" s="181"/>
      <c r="B226" s="204"/>
      <c r="C226" s="204"/>
      <c r="D226" s="219"/>
      <c r="E226" s="317" t="s">
        <v>377</v>
      </c>
      <c r="F226" s="221"/>
      <c r="G226" s="181"/>
      <c r="H226" s="278"/>
      <c r="I226" s="278"/>
      <c r="J226" s="221"/>
      <c r="K226" s="221"/>
      <c r="L226" s="221"/>
      <c r="M226" s="221"/>
      <c r="N226" s="221"/>
      <c r="P226" s="122"/>
    </row>
    <row r="227" spans="1:16" s="124" customFormat="1">
      <c r="A227" s="181"/>
      <c r="B227" s="173" t="s">
        <v>97</v>
      </c>
      <c r="C227" s="204"/>
      <c r="D227" s="219"/>
      <c r="E227" s="316" t="s">
        <v>359</v>
      </c>
      <c r="F227" s="221"/>
      <c r="G227" s="181">
        <v>16</v>
      </c>
      <c r="H227" s="278">
        <v>0</v>
      </c>
      <c r="I227" s="278">
        <f t="shared" si="0"/>
        <v>0</v>
      </c>
      <c r="J227" s="221"/>
      <c r="K227" s="221"/>
      <c r="L227" s="221"/>
      <c r="M227" s="221"/>
      <c r="N227" s="221"/>
      <c r="P227" s="122"/>
    </row>
    <row r="228" spans="1:16" s="124" customFormat="1">
      <c r="A228" s="181"/>
      <c r="B228" s="204"/>
      <c r="C228" s="204"/>
      <c r="D228" s="219"/>
      <c r="E228" s="317" t="s">
        <v>378</v>
      </c>
      <c r="F228" s="221"/>
      <c r="G228" s="181"/>
      <c r="H228" s="278"/>
      <c r="I228" s="278"/>
      <c r="J228" s="221"/>
      <c r="K228" s="221"/>
      <c r="L228" s="221"/>
      <c r="M228" s="221"/>
      <c r="N228" s="221"/>
      <c r="P228" s="122"/>
    </row>
    <row r="229" spans="1:16" s="124" customFormat="1">
      <c r="A229" s="181"/>
      <c r="B229" s="173" t="s">
        <v>97</v>
      </c>
      <c r="C229" s="204"/>
      <c r="D229" s="219"/>
      <c r="E229" s="316" t="s">
        <v>360</v>
      </c>
      <c r="F229" s="221"/>
      <c r="G229" s="181">
        <v>38</v>
      </c>
      <c r="H229" s="278">
        <v>0</v>
      </c>
      <c r="I229" s="278">
        <f t="shared" si="0"/>
        <v>0</v>
      </c>
      <c r="J229" s="221"/>
      <c r="K229" s="221"/>
      <c r="L229" s="221"/>
      <c r="M229" s="221"/>
      <c r="N229" s="221"/>
      <c r="P229" s="122"/>
    </row>
    <row r="230" spans="1:16" s="124" customFormat="1">
      <c r="A230" s="181"/>
      <c r="B230" s="204"/>
      <c r="C230" s="204"/>
      <c r="D230" s="219"/>
      <c r="E230" s="317" t="s">
        <v>379</v>
      </c>
      <c r="F230" s="221"/>
      <c r="G230" s="181"/>
      <c r="H230" s="278"/>
      <c r="I230" s="278"/>
      <c r="J230" s="221"/>
      <c r="K230" s="221"/>
      <c r="L230" s="221"/>
      <c r="M230" s="221"/>
      <c r="N230" s="221"/>
      <c r="P230" s="122"/>
    </row>
    <row r="231" spans="1:16" s="124" customFormat="1">
      <c r="A231" s="181"/>
      <c r="B231" s="173" t="s">
        <v>97</v>
      </c>
      <c r="C231" s="204"/>
      <c r="D231" s="219"/>
      <c r="E231" s="316" t="s">
        <v>361</v>
      </c>
      <c r="F231" s="221"/>
      <c r="G231" s="181">
        <v>10</v>
      </c>
      <c r="H231" s="278">
        <v>0</v>
      </c>
      <c r="I231" s="278">
        <f t="shared" si="0"/>
        <v>0</v>
      </c>
      <c r="J231" s="221"/>
      <c r="K231" s="221"/>
      <c r="L231" s="221"/>
      <c r="M231" s="221"/>
      <c r="N231" s="221"/>
      <c r="P231" s="122"/>
    </row>
    <row r="232" spans="1:16" s="124" customFormat="1">
      <c r="A232" s="181"/>
      <c r="B232" s="204"/>
      <c r="C232" s="204"/>
      <c r="D232" s="219"/>
      <c r="E232" s="317" t="s">
        <v>381</v>
      </c>
      <c r="F232" s="221"/>
      <c r="G232" s="181"/>
      <c r="H232" s="278"/>
      <c r="I232" s="278"/>
      <c r="J232" s="221"/>
      <c r="K232" s="221"/>
      <c r="L232" s="221"/>
      <c r="M232" s="221"/>
      <c r="N232" s="221"/>
      <c r="P232" s="122"/>
    </row>
    <row r="233" spans="1:16" s="124" customFormat="1">
      <c r="A233" s="181"/>
      <c r="B233" s="173" t="s">
        <v>97</v>
      </c>
      <c r="C233" s="204"/>
      <c r="D233" s="219"/>
      <c r="E233" s="316" t="s">
        <v>362</v>
      </c>
      <c r="F233" s="221"/>
      <c r="G233" s="181">
        <v>10</v>
      </c>
      <c r="H233" s="278">
        <v>0</v>
      </c>
      <c r="I233" s="278">
        <f t="shared" si="0"/>
        <v>0</v>
      </c>
      <c r="J233" s="221"/>
      <c r="K233" s="221"/>
      <c r="L233" s="221"/>
      <c r="M233" s="221"/>
      <c r="N233" s="221"/>
      <c r="P233" s="122"/>
    </row>
    <row r="234" spans="1:16" s="124" customFormat="1">
      <c r="A234" s="181"/>
      <c r="B234" s="204"/>
      <c r="C234" s="204"/>
      <c r="D234" s="219"/>
      <c r="E234" s="317" t="s">
        <v>382</v>
      </c>
      <c r="F234" s="221"/>
      <c r="G234" s="181"/>
      <c r="H234" s="278"/>
      <c r="I234" s="278"/>
      <c r="J234" s="221"/>
      <c r="K234" s="221"/>
      <c r="L234" s="221"/>
      <c r="M234" s="221"/>
      <c r="N234" s="221"/>
      <c r="P234" s="122"/>
    </row>
    <row r="235" spans="1:16" s="124" customFormat="1">
      <c r="A235" s="181"/>
      <c r="B235" s="173" t="s">
        <v>97</v>
      </c>
      <c r="C235" s="204"/>
      <c r="D235" s="219"/>
      <c r="E235" s="316" t="s">
        <v>363</v>
      </c>
      <c r="F235" s="221"/>
      <c r="G235" s="181">
        <v>40</v>
      </c>
      <c r="H235" s="278">
        <v>0</v>
      </c>
      <c r="I235" s="278">
        <f t="shared" si="0"/>
        <v>0</v>
      </c>
      <c r="J235" s="221"/>
      <c r="K235" s="221"/>
      <c r="L235" s="221"/>
      <c r="M235" s="221"/>
      <c r="N235" s="221"/>
      <c r="P235" s="122"/>
    </row>
    <row r="236" spans="1:16" s="124" customFormat="1">
      <c r="A236" s="181"/>
      <c r="B236" s="204"/>
      <c r="C236" s="204"/>
      <c r="D236" s="219"/>
      <c r="E236" s="317" t="s">
        <v>383</v>
      </c>
      <c r="F236" s="221"/>
      <c r="G236" s="181"/>
      <c r="H236" s="278"/>
      <c r="I236" s="278"/>
      <c r="J236" s="221"/>
      <c r="K236" s="221"/>
      <c r="L236" s="221"/>
      <c r="M236" s="221"/>
      <c r="N236" s="221"/>
      <c r="P236" s="122"/>
    </row>
    <row r="237" spans="1:16" s="124" customFormat="1">
      <c r="A237" s="181"/>
      <c r="B237" s="173" t="s">
        <v>97</v>
      </c>
      <c r="C237" s="204"/>
      <c r="D237" s="219"/>
      <c r="E237" s="316" t="s">
        <v>364</v>
      </c>
      <c r="F237" s="221"/>
      <c r="G237" s="181">
        <v>16</v>
      </c>
      <c r="H237" s="278">
        <v>0</v>
      </c>
      <c r="I237" s="278">
        <f t="shared" si="0"/>
        <v>0</v>
      </c>
      <c r="J237" s="221"/>
      <c r="K237" s="221"/>
      <c r="L237" s="221"/>
      <c r="M237" s="221"/>
      <c r="N237" s="221"/>
      <c r="P237" s="122"/>
    </row>
    <row r="238" spans="1:16" s="124" customFormat="1">
      <c r="A238" s="181"/>
      <c r="B238" s="173" t="s">
        <v>97</v>
      </c>
      <c r="C238" s="204"/>
      <c r="D238" s="219"/>
      <c r="E238" s="316" t="s">
        <v>365</v>
      </c>
      <c r="F238" s="221"/>
      <c r="G238" s="181">
        <v>8</v>
      </c>
      <c r="H238" s="278">
        <v>0</v>
      </c>
      <c r="I238" s="278">
        <f t="shared" si="0"/>
        <v>0</v>
      </c>
      <c r="J238" s="221"/>
      <c r="K238" s="221"/>
      <c r="L238" s="221"/>
      <c r="M238" s="221"/>
      <c r="N238" s="221"/>
      <c r="P238" s="122"/>
    </row>
    <row r="239" spans="1:16" s="124" customFormat="1">
      <c r="A239" s="181"/>
      <c r="B239" s="173"/>
      <c r="C239" s="204"/>
      <c r="D239" s="219"/>
      <c r="E239" s="317" t="s">
        <v>380</v>
      </c>
      <c r="F239" s="221"/>
      <c r="G239" s="181"/>
      <c r="H239" s="278"/>
      <c r="I239" s="278"/>
      <c r="J239" s="221"/>
      <c r="K239" s="221"/>
      <c r="L239" s="221"/>
      <c r="M239" s="221"/>
      <c r="N239" s="221"/>
      <c r="P239" s="122"/>
    </row>
    <row r="240" spans="1:16" s="124" customFormat="1">
      <c r="A240" s="181"/>
      <c r="B240" s="173" t="s">
        <v>97</v>
      </c>
      <c r="C240" s="204"/>
      <c r="D240" s="219"/>
      <c r="E240" s="316" t="s">
        <v>366</v>
      </c>
      <c r="F240" s="221"/>
      <c r="G240" s="181">
        <v>6</v>
      </c>
      <c r="H240" s="278">
        <v>0</v>
      </c>
      <c r="I240" s="278">
        <f t="shared" si="0"/>
        <v>0</v>
      </c>
      <c r="J240" s="221"/>
      <c r="K240" s="221"/>
      <c r="L240" s="221"/>
      <c r="M240" s="221"/>
      <c r="N240" s="221"/>
      <c r="P240" s="122"/>
    </row>
    <row r="241" spans="1:16" s="124" customFormat="1">
      <c r="A241" s="181"/>
      <c r="B241" s="173"/>
      <c r="C241" s="204"/>
      <c r="D241" s="219"/>
      <c r="E241" s="317" t="s">
        <v>384</v>
      </c>
      <c r="F241" s="221"/>
      <c r="G241" s="181"/>
      <c r="H241" s="278"/>
      <c r="I241" s="278"/>
      <c r="J241" s="221"/>
      <c r="K241" s="221"/>
      <c r="L241" s="221"/>
      <c r="M241" s="221"/>
      <c r="N241" s="221"/>
      <c r="P241" s="122"/>
    </row>
    <row r="242" spans="1:16" s="124" customFormat="1">
      <c r="A242" s="181"/>
      <c r="B242" s="173" t="s">
        <v>97</v>
      </c>
      <c r="C242" s="204"/>
      <c r="D242" s="219"/>
      <c r="E242" s="316" t="s">
        <v>367</v>
      </c>
      <c r="F242" s="221"/>
      <c r="G242" s="181">
        <v>10</v>
      </c>
      <c r="H242" s="278">
        <v>0</v>
      </c>
      <c r="I242" s="278">
        <f t="shared" si="0"/>
        <v>0</v>
      </c>
      <c r="J242" s="221"/>
      <c r="K242" s="221"/>
      <c r="L242" s="221"/>
      <c r="M242" s="221"/>
      <c r="N242" s="221"/>
      <c r="P242" s="122"/>
    </row>
    <row r="243" spans="1:16" s="124" customFormat="1">
      <c r="A243" s="181"/>
      <c r="B243" s="204"/>
      <c r="C243" s="204"/>
      <c r="D243" s="219"/>
      <c r="E243" s="317" t="s">
        <v>385</v>
      </c>
      <c r="F243" s="221"/>
      <c r="G243" s="181"/>
      <c r="H243" s="278"/>
      <c r="I243" s="278"/>
      <c r="J243" s="221"/>
      <c r="K243" s="221"/>
      <c r="L243" s="221"/>
      <c r="M243" s="221"/>
      <c r="N243" s="221"/>
      <c r="P243" s="122"/>
    </row>
    <row r="244" spans="1:16" s="124" customFormat="1">
      <c r="A244" s="181"/>
      <c r="B244" s="173" t="s">
        <v>97</v>
      </c>
      <c r="C244" s="204"/>
      <c r="D244" s="219"/>
      <c r="E244" s="316" t="s">
        <v>368</v>
      </c>
      <c r="F244" s="221"/>
      <c r="G244" s="181">
        <v>10</v>
      </c>
      <c r="H244" s="278">
        <v>0</v>
      </c>
      <c r="I244" s="278">
        <f t="shared" si="0"/>
        <v>0</v>
      </c>
      <c r="J244" s="221"/>
      <c r="K244" s="221"/>
      <c r="L244" s="221"/>
      <c r="M244" s="221"/>
      <c r="N244" s="221"/>
      <c r="P244" s="122"/>
    </row>
    <row r="245" spans="1:16" s="124" customFormat="1">
      <c r="A245" s="181"/>
      <c r="B245" s="204"/>
      <c r="C245" s="204"/>
      <c r="D245" s="219"/>
      <c r="E245" s="317" t="s">
        <v>386</v>
      </c>
      <c r="F245" s="221"/>
      <c r="G245" s="181"/>
      <c r="H245" s="278"/>
      <c r="I245" s="278"/>
      <c r="J245" s="221"/>
      <c r="K245" s="221"/>
      <c r="L245" s="221"/>
      <c r="M245" s="221"/>
      <c r="N245" s="221"/>
      <c r="P245" s="122"/>
    </row>
    <row r="246" spans="1:16" s="124" customFormat="1">
      <c r="A246" s="181"/>
      <c r="B246" s="173" t="s">
        <v>97</v>
      </c>
      <c r="C246" s="204"/>
      <c r="D246" s="219"/>
      <c r="E246" s="316" t="s">
        <v>369</v>
      </c>
      <c r="F246" s="221"/>
      <c r="G246" s="181">
        <v>2</v>
      </c>
      <c r="H246" s="278">
        <v>0</v>
      </c>
      <c r="I246" s="278">
        <f t="shared" si="0"/>
        <v>0</v>
      </c>
      <c r="J246" s="221"/>
      <c r="K246" s="221"/>
      <c r="L246" s="221"/>
      <c r="M246" s="221"/>
      <c r="N246" s="221"/>
      <c r="P246" s="122"/>
    </row>
    <row r="247" spans="1:16" s="124" customFormat="1">
      <c r="A247" s="181"/>
      <c r="B247" s="204"/>
      <c r="C247" s="204"/>
      <c r="D247" s="219"/>
      <c r="E247" s="317" t="s">
        <v>386</v>
      </c>
      <c r="F247" s="221"/>
      <c r="G247" s="181"/>
      <c r="H247" s="278"/>
      <c r="I247" s="278"/>
      <c r="J247" s="221"/>
      <c r="K247" s="221"/>
      <c r="L247" s="221"/>
      <c r="M247" s="221"/>
      <c r="N247" s="221"/>
      <c r="P247" s="122"/>
    </row>
    <row r="248" spans="1:16" s="124" customFormat="1">
      <c r="A248" s="181"/>
      <c r="B248" s="173" t="s">
        <v>97</v>
      </c>
      <c r="C248" s="204"/>
      <c r="D248" s="219"/>
      <c r="E248" s="316" t="s">
        <v>370</v>
      </c>
      <c r="F248" s="221"/>
      <c r="G248" s="181">
        <v>2</v>
      </c>
      <c r="H248" s="278">
        <v>0</v>
      </c>
      <c r="I248" s="278">
        <f t="shared" si="0"/>
        <v>0</v>
      </c>
      <c r="J248" s="221"/>
      <c r="K248" s="221"/>
      <c r="L248" s="221"/>
      <c r="M248" s="221"/>
      <c r="N248" s="221"/>
      <c r="P248" s="122"/>
    </row>
    <row r="249" spans="1:16" s="124" customFormat="1">
      <c r="A249" s="181"/>
      <c r="B249" s="204"/>
      <c r="C249" s="204"/>
      <c r="D249" s="219"/>
      <c r="E249" s="317" t="s">
        <v>387</v>
      </c>
      <c r="F249" s="221"/>
      <c r="G249" s="181"/>
      <c r="H249" s="278"/>
      <c r="I249" s="278"/>
      <c r="J249" s="221"/>
      <c r="K249" s="221"/>
      <c r="L249" s="221"/>
      <c r="M249" s="221"/>
      <c r="N249" s="221"/>
      <c r="P249" s="122"/>
    </row>
    <row r="250" spans="1:16" s="124" customFormat="1">
      <c r="A250" s="181"/>
      <c r="B250" s="173" t="s">
        <v>97</v>
      </c>
      <c r="C250" s="204"/>
      <c r="D250" s="219"/>
      <c r="E250" s="316" t="s">
        <v>371</v>
      </c>
      <c r="F250" s="221"/>
      <c r="G250" s="181">
        <v>2</v>
      </c>
      <c r="H250" s="278">
        <v>0</v>
      </c>
      <c r="I250" s="278">
        <f t="shared" si="0"/>
        <v>0</v>
      </c>
      <c r="J250" s="221"/>
      <c r="K250" s="221"/>
      <c r="L250" s="221"/>
      <c r="M250" s="221"/>
      <c r="N250" s="221"/>
      <c r="P250" s="122"/>
    </row>
    <row r="251" spans="1:16" s="124" customFormat="1">
      <c r="A251" s="181"/>
      <c r="B251" s="204"/>
      <c r="C251" s="204"/>
      <c r="D251" s="219"/>
      <c r="E251" s="317" t="s">
        <v>387</v>
      </c>
      <c r="F251" s="221"/>
      <c r="G251" s="181"/>
      <c r="H251" s="278"/>
      <c r="I251" s="278"/>
      <c r="J251" s="221"/>
      <c r="K251" s="221"/>
      <c r="L251" s="221"/>
      <c r="M251" s="221"/>
      <c r="N251" s="221"/>
      <c r="P251" s="122"/>
    </row>
    <row r="252" spans="1:16" s="124" customFormat="1">
      <c r="A252" s="181"/>
      <c r="B252" s="173" t="s">
        <v>97</v>
      </c>
      <c r="C252" s="204"/>
      <c r="D252" s="219"/>
      <c r="E252" s="316" t="s">
        <v>372</v>
      </c>
      <c r="F252" s="221"/>
      <c r="G252" s="181">
        <v>6</v>
      </c>
      <c r="H252" s="278">
        <v>0</v>
      </c>
      <c r="I252" s="278">
        <f t="shared" si="0"/>
        <v>0</v>
      </c>
      <c r="J252" s="221"/>
      <c r="K252" s="221"/>
      <c r="L252" s="221"/>
      <c r="M252" s="221"/>
      <c r="N252" s="221"/>
      <c r="P252" s="122"/>
    </row>
    <row r="253" spans="1:16" s="124" customFormat="1">
      <c r="A253" s="181"/>
      <c r="B253" s="204"/>
      <c r="C253" s="204"/>
      <c r="D253" s="219"/>
      <c r="E253" s="317" t="s">
        <v>388</v>
      </c>
      <c r="F253" s="221"/>
      <c r="G253" s="181"/>
      <c r="H253" s="278"/>
      <c r="I253" s="278"/>
      <c r="J253" s="221"/>
      <c r="K253" s="221"/>
      <c r="L253" s="221"/>
      <c r="M253" s="221"/>
      <c r="N253" s="221"/>
      <c r="P253" s="122"/>
    </row>
    <row r="254" spans="1:16" s="124" customFormat="1">
      <c r="A254" s="181"/>
      <c r="B254" s="204"/>
      <c r="C254" s="204"/>
      <c r="D254" s="219"/>
      <c r="E254" s="317"/>
      <c r="F254" s="221"/>
      <c r="G254" s="181"/>
      <c r="H254" s="278"/>
      <c r="I254" s="278"/>
      <c r="J254" s="221"/>
      <c r="K254" s="221"/>
      <c r="L254" s="221"/>
      <c r="M254" s="221"/>
      <c r="N254" s="221"/>
      <c r="P254" s="122"/>
    </row>
    <row r="255" spans="1:16" s="124" customFormat="1">
      <c r="A255" s="181"/>
      <c r="B255" s="204"/>
      <c r="C255" s="204"/>
      <c r="D255" s="219"/>
      <c r="E255" s="316" t="s">
        <v>285</v>
      </c>
      <c r="F255" s="221"/>
      <c r="G255" s="181">
        <v>1</v>
      </c>
      <c r="H255" s="278">
        <v>0</v>
      </c>
      <c r="I255" s="278">
        <f>H255*G255</f>
        <v>0</v>
      </c>
      <c r="J255" s="221"/>
      <c r="K255" s="221"/>
      <c r="L255" s="221"/>
      <c r="M255" s="221"/>
      <c r="N255" s="221"/>
      <c r="P255" s="122"/>
    </row>
    <row r="256" spans="1:16" s="124" customFormat="1">
      <c r="A256" s="181"/>
      <c r="B256" s="204"/>
      <c r="C256" s="204"/>
      <c r="D256" s="219"/>
      <c r="E256" s="317"/>
      <c r="F256" s="221"/>
      <c r="G256" s="181"/>
      <c r="H256" s="278"/>
      <c r="I256" s="278"/>
      <c r="J256" s="221"/>
      <c r="K256" s="221"/>
      <c r="L256" s="221"/>
      <c r="M256" s="221"/>
      <c r="N256" s="221"/>
      <c r="P256" s="122"/>
    </row>
    <row r="257" spans="1:18" s="6" customFormat="1" ht="15.75" customHeight="1">
      <c r="A257" s="145" t="s">
        <v>120</v>
      </c>
      <c r="B257" s="269" t="s">
        <v>58</v>
      </c>
      <c r="C257" s="151"/>
      <c r="D257" s="269" t="s">
        <v>156</v>
      </c>
      <c r="E257" s="270" t="s">
        <v>181</v>
      </c>
      <c r="F257" s="146" t="s">
        <v>102</v>
      </c>
      <c r="G257" s="146">
        <v>2</v>
      </c>
      <c r="H257" s="271">
        <v>0</v>
      </c>
      <c r="I257" s="271">
        <f>G257*H257</f>
        <v>0</v>
      </c>
      <c r="J257" s="145"/>
      <c r="K257" s="145"/>
      <c r="L257" s="145"/>
      <c r="M257" s="145"/>
      <c r="N257" s="272">
        <v>20</v>
      </c>
      <c r="P257" s="135"/>
      <c r="Q257" s="135"/>
      <c r="R257" s="135"/>
    </row>
    <row r="258" spans="1:18" s="6" customFormat="1" ht="15.75" customHeight="1">
      <c r="A258" s="172"/>
      <c r="B258" s="173" t="s">
        <v>97</v>
      </c>
      <c r="C258" s="206"/>
      <c r="D258" s="208"/>
      <c r="E258" s="233" t="s">
        <v>236</v>
      </c>
      <c r="F258" s="206"/>
      <c r="G258" s="172">
        <v>1</v>
      </c>
      <c r="H258" s="279">
        <v>0</v>
      </c>
      <c r="I258" s="279">
        <f>H258</f>
        <v>0</v>
      </c>
      <c r="J258" s="179"/>
      <c r="K258" s="179"/>
      <c r="L258" s="179"/>
      <c r="M258" s="179"/>
      <c r="N258" s="206"/>
      <c r="P258" s="135"/>
      <c r="Q258" s="135"/>
      <c r="R258" s="135"/>
    </row>
    <row r="259" spans="1:18" s="6" customFormat="1" ht="15.75" customHeight="1">
      <c r="A259" s="170"/>
      <c r="B259" s="205" t="s">
        <v>97</v>
      </c>
      <c r="C259" s="180"/>
      <c r="D259" s="210"/>
      <c r="E259" s="233" t="s">
        <v>203</v>
      </c>
      <c r="F259" s="206"/>
      <c r="G259" s="171">
        <v>1</v>
      </c>
      <c r="H259" s="279">
        <v>0</v>
      </c>
      <c r="I259" s="279">
        <f>H259</f>
        <v>0</v>
      </c>
      <c r="J259" s="151"/>
      <c r="K259" s="151"/>
      <c r="L259" s="151"/>
      <c r="M259" s="151"/>
      <c r="N259" s="206"/>
      <c r="P259" s="135"/>
      <c r="Q259" s="135"/>
      <c r="R259" s="135"/>
    </row>
    <row r="260" spans="1:18" s="6" customFormat="1" ht="15.75" customHeight="1">
      <c r="A260" s="171"/>
      <c r="B260" s="205" t="s">
        <v>97</v>
      </c>
      <c r="C260" s="204"/>
      <c r="D260" s="230"/>
      <c r="E260" s="259" t="s">
        <v>42</v>
      </c>
      <c r="F260" s="206"/>
      <c r="G260" s="170">
        <v>1</v>
      </c>
      <c r="H260" s="279">
        <v>0</v>
      </c>
      <c r="I260" s="279">
        <f>H260</f>
        <v>0</v>
      </c>
      <c r="J260" s="151"/>
      <c r="K260" s="151"/>
      <c r="L260" s="151"/>
      <c r="M260" s="151"/>
      <c r="N260" s="206"/>
      <c r="P260" s="135"/>
      <c r="Q260" s="135"/>
      <c r="R260" s="135"/>
    </row>
    <row r="261" spans="1:18" s="6" customFormat="1" ht="15.75" customHeight="1">
      <c r="A261" s="168"/>
      <c r="B261" s="170"/>
      <c r="C261" s="180"/>
      <c r="D261" s="230"/>
      <c r="E261" s="351" t="s">
        <v>98</v>
      </c>
      <c r="F261" s="206"/>
      <c r="G261" s="365">
        <f>G260+G259+G258</f>
        <v>3</v>
      </c>
      <c r="H261" s="180"/>
      <c r="I261" s="180"/>
      <c r="J261" s="151"/>
      <c r="K261" s="151"/>
      <c r="L261" s="151"/>
      <c r="M261" s="151"/>
      <c r="N261" s="206"/>
      <c r="P261" s="135"/>
      <c r="Q261" s="135"/>
      <c r="R261" s="135"/>
    </row>
    <row r="262" spans="1:18" s="6" customFormat="1" ht="8.25" customHeight="1">
      <c r="A262" s="167"/>
      <c r="B262" s="167"/>
      <c r="C262" s="175"/>
      <c r="D262" s="207"/>
      <c r="E262" s="359"/>
      <c r="F262" s="179"/>
      <c r="G262" s="366"/>
      <c r="H262" s="175"/>
      <c r="I262" s="175"/>
      <c r="J262" s="151"/>
      <c r="K262" s="151"/>
      <c r="L262" s="151"/>
      <c r="M262" s="151"/>
      <c r="N262" s="179"/>
      <c r="P262" s="135"/>
      <c r="Q262" s="135"/>
      <c r="R262" s="135"/>
    </row>
    <row r="263" spans="1:18" s="6" customFormat="1" ht="18.75" customHeight="1">
      <c r="A263" s="145" t="s">
        <v>121</v>
      </c>
      <c r="B263" s="269" t="s">
        <v>58</v>
      </c>
      <c r="C263" s="145"/>
      <c r="D263" s="269" t="s">
        <v>235</v>
      </c>
      <c r="E263" s="270" t="s">
        <v>100</v>
      </c>
      <c r="F263" s="146" t="s">
        <v>102</v>
      </c>
      <c r="G263" s="146">
        <v>1</v>
      </c>
      <c r="H263" s="271">
        <v>0</v>
      </c>
      <c r="I263" s="271">
        <f>H263*G263</f>
        <v>0</v>
      </c>
      <c r="J263" s="145"/>
      <c r="K263" s="145"/>
      <c r="L263" s="145"/>
      <c r="M263" s="145"/>
      <c r="N263" s="272">
        <v>20</v>
      </c>
      <c r="O263" s="134"/>
    </row>
    <row r="264" spans="1:18" s="6" customFormat="1" ht="16.5" customHeight="1">
      <c r="A264" s="171"/>
      <c r="B264" s="181" t="s">
        <v>97</v>
      </c>
      <c r="C264" s="206"/>
      <c r="D264" s="230"/>
      <c r="E264" s="281" t="s">
        <v>237</v>
      </c>
      <c r="F264" s="206"/>
      <c r="G264" s="171">
        <v>1</v>
      </c>
      <c r="H264" s="279">
        <v>0</v>
      </c>
      <c r="I264" s="279">
        <f>H264</f>
        <v>0</v>
      </c>
      <c r="J264" s="179"/>
      <c r="K264" s="179"/>
      <c r="L264" s="179"/>
      <c r="M264" s="179"/>
      <c r="N264" s="206"/>
      <c r="P264" s="135"/>
      <c r="Q264" s="135"/>
      <c r="R264" s="135"/>
    </row>
    <row r="265" spans="1:18" s="6" customFormat="1" ht="15.75" customHeight="1">
      <c r="A265" s="170"/>
      <c r="B265" s="170"/>
      <c r="C265" s="204"/>
      <c r="D265" s="218"/>
      <c r="E265" s="351" t="s">
        <v>98</v>
      </c>
      <c r="F265" s="180"/>
      <c r="G265" s="365">
        <v>1</v>
      </c>
      <c r="H265" s="206"/>
      <c r="I265" s="180"/>
      <c r="J265" s="151"/>
      <c r="K265" s="151"/>
      <c r="L265" s="151"/>
      <c r="M265" s="151"/>
      <c r="N265" s="176"/>
      <c r="P265" s="136"/>
      <c r="Q265" s="136"/>
      <c r="R265" s="136"/>
    </row>
    <row r="266" spans="1:18" s="6" customFormat="1" ht="5.25" customHeight="1">
      <c r="A266" s="169"/>
      <c r="B266" s="169"/>
      <c r="C266" s="167"/>
      <c r="D266" s="167"/>
      <c r="E266" s="359"/>
      <c r="F266" s="179"/>
      <c r="G266" s="366"/>
      <c r="H266" s="179"/>
      <c r="I266" s="179"/>
      <c r="J266" s="151"/>
      <c r="K266" s="151"/>
      <c r="L266" s="151"/>
      <c r="M266" s="151"/>
      <c r="N266" s="175"/>
      <c r="O266" s="134"/>
    </row>
    <row r="267" spans="1:18" s="6" customFormat="1" ht="15.75" customHeight="1">
      <c r="A267" s="145" t="s">
        <v>122</v>
      </c>
      <c r="B267" s="269" t="s">
        <v>58</v>
      </c>
      <c r="C267" s="151"/>
      <c r="D267" s="269" t="s">
        <v>157</v>
      </c>
      <c r="E267" s="270" t="s">
        <v>180</v>
      </c>
      <c r="F267" s="146" t="s">
        <v>102</v>
      </c>
      <c r="G267" s="146">
        <v>1</v>
      </c>
      <c r="H267" s="271">
        <v>0</v>
      </c>
      <c r="I267" s="271">
        <f>H267*G267</f>
        <v>0</v>
      </c>
      <c r="J267" s="149"/>
      <c r="K267" s="150"/>
      <c r="L267" s="149"/>
      <c r="M267" s="150"/>
      <c r="N267" s="272">
        <v>20</v>
      </c>
      <c r="P267" s="135"/>
      <c r="Q267" s="135"/>
      <c r="R267" s="135"/>
    </row>
    <row r="268" spans="1:18" s="6" customFormat="1" ht="15.75" customHeight="1">
      <c r="A268" s="171"/>
      <c r="B268" s="173" t="s">
        <v>97</v>
      </c>
      <c r="C268" s="204"/>
      <c r="D268" s="208"/>
      <c r="E268" s="333" t="s">
        <v>268</v>
      </c>
      <c r="F268" s="206"/>
      <c r="G268" s="172">
        <v>1</v>
      </c>
      <c r="H268" s="265">
        <v>0</v>
      </c>
      <c r="I268" s="266">
        <f t="shared" ref="I268:I276" si="1">H268</f>
        <v>0</v>
      </c>
      <c r="J268" s="179"/>
      <c r="K268" s="179"/>
      <c r="L268" s="179"/>
      <c r="M268" s="179"/>
      <c r="N268" s="204"/>
      <c r="P268" s="135"/>
      <c r="Q268" s="135"/>
      <c r="R268" s="135"/>
    </row>
    <row r="269" spans="1:18" s="6" customFormat="1" ht="15.75" customHeight="1">
      <c r="A269" s="170"/>
      <c r="B269" s="173" t="s">
        <v>97</v>
      </c>
      <c r="C269" s="176"/>
      <c r="D269" s="210"/>
      <c r="E269" s="318" t="s">
        <v>269</v>
      </c>
      <c r="F269" s="206"/>
      <c r="G269" s="171">
        <v>1</v>
      </c>
      <c r="H269" s="264">
        <v>0</v>
      </c>
      <c r="I269" s="282">
        <f t="shared" si="1"/>
        <v>0</v>
      </c>
      <c r="J269" s="151"/>
      <c r="K269" s="151"/>
      <c r="L269" s="151"/>
      <c r="M269" s="151"/>
      <c r="N269" s="176"/>
      <c r="P269" s="135"/>
      <c r="Q269" s="135"/>
      <c r="R269" s="135"/>
    </row>
    <row r="270" spans="1:18" s="6" customFormat="1" ht="15.75" customHeight="1">
      <c r="A270" s="170"/>
      <c r="B270" s="173" t="s">
        <v>97</v>
      </c>
      <c r="C270" s="180"/>
      <c r="D270" s="219"/>
      <c r="E270" s="316" t="s">
        <v>270</v>
      </c>
      <c r="F270" s="204"/>
      <c r="G270" s="170">
        <v>1</v>
      </c>
      <c r="H270" s="264">
        <v>0</v>
      </c>
      <c r="I270" s="264">
        <f t="shared" si="1"/>
        <v>0</v>
      </c>
      <c r="J270" s="151"/>
      <c r="K270" s="151"/>
      <c r="L270" s="151"/>
      <c r="M270" s="151"/>
      <c r="N270" s="176"/>
      <c r="P270" s="136"/>
      <c r="Q270" s="136"/>
      <c r="R270" s="136"/>
    </row>
    <row r="271" spans="1:18" s="6" customFormat="1" ht="13.5" customHeight="1">
      <c r="A271" s="171"/>
      <c r="B271" s="181" t="s">
        <v>97</v>
      </c>
      <c r="C271" s="170"/>
      <c r="D271" s="170"/>
      <c r="E271" s="316" t="s">
        <v>271</v>
      </c>
      <c r="F271" s="180"/>
      <c r="G271" s="170">
        <v>1</v>
      </c>
      <c r="H271" s="264">
        <v>0</v>
      </c>
      <c r="I271" s="266">
        <f t="shared" si="1"/>
        <v>0</v>
      </c>
      <c r="J271" s="151"/>
      <c r="K271" s="151"/>
      <c r="L271" s="151"/>
      <c r="M271" s="151"/>
      <c r="N271" s="180"/>
      <c r="O271" s="134"/>
    </row>
    <row r="272" spans="1:18" s="6" customFormat="1" ht="13.5" customHeight="1">
      <c r="A272" s="168"/>
      <c r="B272" s="205" t="s">
        <v>97</v>
      </c>
      <c r="C272" s="171"/>
      <c r="D272" s="218"/>
      <c r="E272" s="318" t="s">
        <v>272</v>
      </c>
      <c r="F272" s="204"/>
      <c r="G272" s="170">
        <v>1</v>
      </c>
      <c r="H272" s="265">
        <v>0</v>
      </c>
      <c r="I272" s="264">
        <f t="shared" si="1"/>
        <v>0</v>
      </c>
      <c r="J272" s="151"/>
      <c r="K272" s="151"/>
      <c r="L272" s="151"/>
      <c r="M272" s="151"/>
      <c r="N272" s="204"/>
      <c r="O272" s="134"/>
    </row>
    <row r="273" spans="1:18" s="6" customFormat="1" ht="15.75" customHeight="1">
      <c r="A273" s="170"/>
      <c r="B273" s="205" t="s">
        <v>97</v>
      </c>
      <c r="C273" s="180"/>
      <c r="D273" s="219"/>
      <c r="E273" s="319" t="s">
        <v>273</v>
      </c>
      <c r="F273" s="180"/>
      <c r="G273" s="170">
        <v>1</v>
      </c>
      <c r="H273" s="266">
        <v>0</v>
      </c>
      <c r="I273" s="266">
        <f t="shared" si="1"/>
        <v>0</v>
      </c>
      <c r="J273" s="151"/>
      <c r="K273" s="151"/>
      <c r="L273" s="151"/>
      <c r="M273" s="151"/>
      <c r="N273" s="176"/>
      <c r="P273" s="135"/>
      <c r="Q273" s="135"/>
      <c r="R273" s="135"/>
    </row>
    <row r="274" spans="1:18" s="6" customFormat="1" ht="15.75" customHeight="1">
      <c r="A274" s="171"/>
      <c r="B274" s="183" t="s">
        <v>97</v>
      </c>
      <c r="C274" s="204"/>
      <c r="D274" s="234"/>
      <c r="E274" s="319" t="s">
        <v>274</v>
      </c>
      <c r="F274" s="204"/>
      <c r="G274" s="170">
        <v>1</v>
      </c>
      <c r="H274" s="264">
        <v>0</v>
      </c>
      <c r="I274" s="264">
        <f t="shared" si="1"/>
        <v>0</v>
      </c>
      <c r="J274" s="151"/>
      <c r="K274" s="151"/>
      <c r="L274" s="151"/>
      <c r="M274" s="151"/>
      <c r="N274" s="180"/>
      <c r="P274" s="135"/>
      <c r="Q274" s="135"/>
      <c r="R274" s="135"/>
    </row>
    <row r="275" spans="1:18" s="6" customFormat="1" ht="15.75" customHeight="1">
      <c r="A275" s="170"/>
      <c r="B275" s="205" t="s">
        <v>97</v>
      </c>
      <c r="C275" s="180"/>
      <c r="D275" s="234"/>
      <c r="E275" s="316" t="s">
        <v>275</v>
      </c>
      <c r="F275" s="176"/>
      <c r="G275" s="171">
        <v>1</v>
      </c>
      <c r="H275" s="264">
        <v>0</v>
      </c>
      <c r="I275" s="266">
        <f t="shared" si="1"/>
        <v>0</v>
      </c>
      <c r="J275" s="151"/>
      <c r="K275" s="151"/>
      <c r="L275" s="151"/>
      <c r="M275" s="151"/>
      <c r="N275" s="180"/>
      <c r="P275" s="135"/>
      <c r="Q275" s="135"/>
      <c r="R275" s="135"/>
    </row>
    <row r="276" spans="1:18" s="6" customFormat="1" ht="15.75" customHeight="1">
      <c r="A276" s="171"/>
      <c r="B276" s="183" t="s">
        <v>97</v>
      </c>
      <c r="C276" s="204"/>
      <c r="D276" s="234"/>
      <c r="E276" s="318" t="s">
        <v>276</v>
      </c>
      <c r="F276" s="176"/>
      <c r="G276" s="170">
        <v>1</v>
      </c>
      <c r="H276" s="264">
        <v>0</v>
      </c>
      <c r="I276" s="264">
        <f t="shared" si="1"/>
        <v>0</v>
      </c>
      <c r="J276" s="151"/>
      <c r="K276" s="151"/>
      <c r="L276" s="151"/>
      <c r="M276" s="151"/>
      <c r="N276" s="204"/>
      <c r="P276" s="135"/>
      <c r="Q276" s="135"/>
      <c r="R276" s="135"/>
    </row>
    <row r="277" spans="1:18" s="6" customFormat="1" ht="15.75" customHeight="1">
      <c r="A277" s="170"/>
      <c r="B277" s="168"/>
      <c r="C277" s="176"/>
      <c r="D277" s="218"/>
      <c r="E277" s="321" t="s">
        <v>98</v>
      </c>
      <c r="F277" s="180"/>
      <c r="G277" s="365">
        <f>G268+G269+G270+G271+G272+G273+G274+G275+G276</f>
        <v>9</v>
      </c>
      <c r="H277" s="263"/>
      <c r="I277" s="172"/>
      <c r="J277" s="151"/>
      <c r="K277" s="151"/>
      <c r="L277" s="151"/>
      <c r="M277" s="151"/>
      <c r="N277" s="176"/>
      <c r="P277" s="135"/>
      <c r="Q277" s="135"/>
      <c r="R277" s="135"/>
    </row>
    <row r="278" spans="1:18" s="6" customFormat="1" ht="6" customHeight="1">
      <c r="A278" s="171"/>
      <c r="B278" s="168"/>
      <c r="C278" s="175"/>
      <c r="D278" s="219"/>
      <c r="E278" s="240"/>
      <c r="F278" s="204"/>
      <c r="G278" s="366"/>
      <c r="H278" s="204"/>
      <c r="I278" s="204"/>
      <c r="J278" s="151"/>
      <c r="K278" s="151"/>
      <c r="L278" s="151"/>
      <c r="M278" s="151"/>
      <c r="N278" s="175"/>
      <c r="P278" s="135"/>
      <c r="Q278" s="135"/>
      <c r="R278" s="135"/>
    </row>
    <row r="279" spans="1:18" s="6" customFormat="1" ht="15.75" customHeight="1">
      <c r="A279" s="145" t="s">
        <v>123</v>
      </c>
      <c r="B279" s="269" t="s">
        <v>58</v>
      </c>
      <c r="C279" s="151"/>
      <c r="D279" s="269" t="s">
        <v>158</v>
      </c>
      <c r="E279" s="270" t="s">
        <v>179</v>
      </c>
      <c r="F279" s="146" t="s">
        <v>102</v>
      </c>
      <c r="G279" s="146">
        <v>1</v>
      </c>
      <c r="H279" s="271">
        <v>0</v>
      </c>
      <c r="I279" s="271">
        <f>G279*H279</f>
        <v>0</v>
      </c>
      <c r="J279" s="145"/>
      <c r="K279" s="145"/>
      <c r="L279" s="145"/>
      <c r="M279" s="145"/>
      <c r="N279" s="272">
        <v>20</v>
      </c>
      <c r="P279" s="136"/>
      <c r="Q279" s="136"/>
      <c r="R279" s="136"/>
    </row>
    <row r="280" spans="1:18" s="6" customFormat="1">
      <c r="A280" s="171"/>
      <c r="B280" s="181" t="s">
        <v>97</v>
      </c>
      <c r="C280" s="172"/>
      <c r="D280" s="171"/>
      <c r="E280" s="336" t="s">
        <v>290</v>
      </c>
      <c r="F280" s="171"/>
      <c r="G280" s="171">
        <v>1</v>
      </c>
      <c r="H280" s="266">
        <v>0</v>
      </c>
      <c r="I280" s="266">
        <f>H280*G280</f>
        <v>0</v>
      </c>
      <c r="J280" s="179"/>
      <c r="K280" s="179"/>
      <c r="L280" s="179"/>
      <c r="M280" s="179"/>
      <c r="N280" s="204"/>
      <c r="O280" s="134"/>
    </row>
    <row r="281" spans="1:18" s="6" customFormat="1">
      <c r="A281" s="171"/>
      <c r="B281" s="181" t="s">
        <v>97</v>
      </c>
      <c r="C281" s="172"/>
      <c r="D281" s="171"/>
      <c r="E281" s="336" t="s">
        <v>289</v>
      </c>
      <c r="F281" s="171"/>
      <c r="G281" s="171">
        <v>1</v>
      </c>
      <c r="H281" s="266">
        <v>0</v>
      </c>
      <c r="I281" s="266">
        <f t="shared" ref="I281:I296" si="2">H281*G281</f>
        <v>0</v>
      </c>
      <c r="J281" s="179"/>
      <c r="K281" s="179"/>
      <c r="L281" s="179"/>
      <c r="M281" s="179"/>
      <c r="N281" s="204"/>
      <c r="O281" s="134"/>
    </row>
    <row r="282" spans="1:18" s="6" customFormat="1">
      <c r="A282" s="171"/>
      <c r="B282" s="181" t="s">
        <v>97</v>
      </c>
      <c r="C282" s="172"/>
      <c r="D282" s="171"/>
      <c r="E282" s="336" t="s">
        <v>297</v>
      </c>
      <c r="F282" s="171"/>
      <c r="G282" s="171">
        <v>2</v>
      </c>
      <c r="H282" s="266">
        <v>0</v>
      </c>
      <c r="I282" s="266">
        <f t="shared" si="2"/>
        <v>0</v>
      </c>
      <c r="J282" s="179"/>
      <c r="K282" s="179"/>
      <c r="L282" s="179"/>
      <c r="M282" s="179"/>
      <c r="N282" s="204"/>
      <c r="O282" s="134"/>
    </row>
    <row r="283" spans="1:18" s="6" customFormat="1">
      <c r="A283" s="171"/>
      <c r="B283" s="181" t="s">
        <v>97</v>
      </c>
      <c r="C283" s="172"/>
      <c r="D283" s="171"/>
      <c r="E283" s="336" t="s">
        <v>390</v>
      </c>
      <c r="F283" s="171"/>
      <c r="G283" s="171">
        <v>1</v>
      </c>
      <c r="H283" s="266">
        <v>0</v>
      </c>
      <c r="I283" s="266">
        <f t="shared" si="2"/>
        <v>0</v>
      </c>
      <c r="J283" s="179"/>
      <c r="K283" s="179"/>
      <c r="L283" s="179"/>
      <c r="M283" s="179"/>
      <c r="N283" s="204"/>
      <c r="O283" s="134"/>
    </row>
    <row r="284" spans="1:18" s="6" customFormat="1">
      <c r="A284" s="171"/>
      <c r="B284" s="181" t="s">
        <v>97</v>
      </c>
      <c r="C284" s="172"/>
      <c r="D284" s="171"/>
      <c r="E284" s="336" t="s">
        <v>391</v>
      </c>
      <c r="F284" s="171"/>
      <c r="G284" s="171">
        <v>1</v>
      </c>
      <c r="H284" s="266">
        <v>0</v>
      </c>
      <c r="I284" s="266">
        <f t="shared" si="2"/>
        <v>0</v>
      </c>
      <c r="J284" s="179"/>
      <c r="K284" s="179"/>
      <c r="L284" s="179"/>
      <c r="M284" s="179"/>
      <c r="N284" s="204"/>
      <c r="O284" s="134"/>
    </row>
    <row r="285" spans="1:18" s="6" customFormat="1">
      <c r="A285" s="171"/>
      <c r="B285" s="181" t="s">
        <v>97</v>
      </c>
      <c r="C285" s="172"/>
      <c r="D285" s="171"/>
      <c r="E285" s="336" t="s">
        <v>407</v>
      </c>
      <c r="F285" s="171"/>
      <c r="G285" s="171">
        <v>1</v>
      </c>
      <c r="H285" s="266">
        <v>0</v>
      </c>
      <c r="I285" s="266">
        <f t="shared" si="2"/>
        <v>0</v>
      </c>
      <c r="J285" s="179"/>
      <c r="K285" s="179"/>
      <c r="L285" s="179"/>
      <c r="M285" s="179"/>
      <c r="N285" s="204"/>
      <c r="O285" s="134"/>
    </row>
    <row r="286" spans="1:18" s="6" customFormat="1">
      <c r="A286" s="171"/>
      <c r="B286" s="181" t="s">
        <v>97</v>
      </c>
      <c r="C286" s="172"/>
      <c r="D286" s="171"/>
      <c r="E286" s="336" t="s">
        <v>408</v>
      </c>
      <c r="F286" s="171"/>
      <c r="G286" s="171"/>
      <c r="H286" s="266">
        <v>0</v>
      </c>
      <c r="I286" s="266">
        <f t="shared" si="2"/>
        <v>0</v>
      </c>
      <c r="J286" s="179"/>
      <c r="K286" s="179"/>
      <c r="L286" s="179"/>
      <c r="M286" s="179"/>
      <c r="N286" s="204"/>
      <c r="O286" s="134"/>
    </row>
    <row r="287" spans="1:18" s="6" customFormat="1">
      <c r="A287" s="171"/>
      <c r="B287" s="181" t="s">
        <v>97</v>
      </c>
      <c r="C287" s="172"/>
      <c r="D287" s="171"/>
      <c r="E287" s="336" t="s">
        <v>392</v>
      </c>
      <c r="F287" s="171"/>
      <c r="G287" s="171">
        <v>1</v>
      </c>
      <c r="H287" s="266">
        <v>0</v>
      </c>
      <c r="I287" s="266">
        <f t="shared" si="2"/>
        <v>0</v>
      </c>
      <c r="J287" s="179"/>
      <c r="K287" s="179"/>
      <c r="L287" s="179"/>
      <c r="M287" s="179"/>
      <c r="N287" s="204"/>
      <c r="O287" s="134"/>
    </row>
    <row r="288" spans="1:18" s="6" customFormat="1">
      <c r="A288" s="171"/>
      <c r="B288" s="181" t="s">
        <v>97</v>
      </c>
      <c r="C288" s="172"/>
      <c r="D288" s="171"/>
      <c r="E288" s="336" t="s">
        <v>296</v>
      </c>
      <c r="F288" s="171"/>
      <c r="G288" s="171">
        <v>1</v>
      </c>
      <c r="H288" s="266">
        <v>0</v>
      </c>
      <c r="I288" s="266">
        <f t="shared" si="2"/>
        <v>0</v>
      </c>
      <c r="J288" s="179"/>
      <c r="K288" s="179"/>
      <c r="L288" s="179"/>
      <c r="M288" s="179"/>
      <c r="N288" s="204"/>
      <c r="O288" s="134"/>
    </row>
    <row r="289" spans="1:18" s="6" customFormat="1">
      <c r="A289" s="171"/>
      <c r="B289" s="181" t="s">
        <v>97</v>
      </c>
      <c r="C289" s="172"/>
      <c r="D289" s="171"/>
      <c r="E289" s="336" t="s">
        <v>393</v>
      </c>
      <c r="F289" s="171"/>
      <c r="G289" s="171">
        <v>1</v>
      </c>
      <c r="H289" s="266">
        <v>0</v>
      </c>
      <c r="I289" s="266">
        <f t="shared" si="2"/>
        <v>0</v>
      </c>
      <c r="J289" s="179"/>
      <c r="K289" s="179"/>
      <c r="L289" s="179"/>
      <c r="M289" s="179"/>
      <c r="N289" s="204"/>
      <c r="O289" s="134"/>
    </row>
    <row r="290" spans="1:18" s="6" customFormat="1">
      <c r="A290" s="171"/>
      <c r="B290" s="181" t="s">
        <v>97</v>
      </c>
      <c r="C290" s="172"/>
      <c r="D290" s="171"/>
      <c r="E290" s="336" t="s">
        <v>394</v>
      </c>
      <c r="F290" s="171"/>
      <c r="G290" s="171">
        <v>1</v>
      </c>
      <c r="H290" s="266">
        <v>0</v>
      </c>
      <c r="I290" s="266">
        <f t="shared" si="2"/>
        <v>0</v>
      </c>
      <c r="J290" s="179"/>
      <c r="K290" s="179"/>
      <c r="L290" s="179"/>
      <c r="M290" s="179"/>
      <c r="N290" s="204"/>
      <c r="O290" s="134"/>
    </row>
    <row r="291" spans="1:18" s="6" customFormat="1">
      <c r="A291" s="171"/>
      <c r="B291" s="181" t="s">
        <v>97</v>
      </c>
      <c r="C291" s="172"/>
      <c r="D291" s="171"/>
      <c r="E291" s="336" t="s">
        <v>293</v>
      </c>
      <c r="F291" s="171"/>
      <c r="G291" s="171">
        <v>1</v>
      </c>
      <c r="H291" s="266">
        <v>0</v>
      </c>
      <c r="I291" s="266">
        <f t="shared" si="2"/>
        <v>0</v>
      </c>
      <c r="J291" s="179"/>
      <c r="K291" s="179"/>
      <c r="L291" s="179"/>
      <c r="M291" s="179"/>
      <c r="N291" s="204"/>
      <c r="O291" s="134"/>
    </row>
    <row r="292" spans="1:18" s="6" customFormat="1">
      <c r="A292" s="171"/>
      <c r="B292" s="181" t="s">
        <v>97</v>
      </c>
      <c r="C292" s="172"/>
      <c r="D292" s="171"/>
      <c r="E292" s="336" t="s">
        <v>395</v>
      </c>
      <c r="F292" s="171"/>
      <c r="G292" s="171">
        <v>1</v>
      </c>
      <c r="H292" s="266">
        <v>0</v>
      </c>
      <c r="I292" s="266">
        <f t="shared" si="2"/>
        <v>0</v>
      </c>
      <c r="J292" s="179"/>
      <c r="K292" s="179"/>
      <c r="L292" s="179"/>
      <c r="M292" s="179"/>
      <c r="N292" s="204"/>
      <c r="O292" s="134"/>
    </row>
    <row r="293" spans="1:18" s="6" customFormat="1">
      <c r="A293" s="171"/>
      <c r="B293" s="181" t="s">
        <v>97</v>
      </c>
      <c r="C293" s="172"/>
      <c r="D293" s="171"/>
      <c r="E293" s="336" t="s">
        <v>396</v>
      </c>
      <c r="F293" s="171"/>
      <c r="G293" s="171">
        <v>1</v>
      </c>
      <c r="H293" s="266">
        <v>0</v>
      </c>
      <c r="I293" s="266">
        <f t="shared" si="2"/>
        <v>0</v>
      </c>
      <c r="J293" s="179"/>
      <c r="K293" s="179"/>
      <c r="L293" s="179"/>
      <c r="M293" s="179"/>
      <c r="N293" s="204"/>
      <c r="O293" s="134"/>
    </row>
    <row r="294" spans="1:18" s="6" customFormat="1">
      <c r="A294" s="171"/>
      <c r="B294" s="181" t="s">
        <v>97</v>
      </c>
      <c r="C294" s="172"/>
      <c r="D294" s="171"/>
      <c r="E294" s="336" t="s">
        <v>398</v>
      </c>
      <c r="F294" s="171"/>
      <c r="G294" s="171">
        <v>1</v>
      </c>
      <c r="H294" s="266">
        <v>0</v>
      </c>
      <c r="I294" s="266">
        <f t="shared" si="2"/>
        <v>0</v>
      </c>
      <c r="J294" s="179"/>
      <c r="K294" s="179"/>
      <c r="L294" s="179"/>
      <c r="M294" s="179"/>
      <c r="N294" s="204"/>
      <c r="O294" s="134"/>
    </row>
    <row r="295" spans="1:18" s="6" customFormat="1">
      <c r="A295" s="171"/>
      <c r="B295" s="181" t="s">
        <v>97</v>
      </c>
      <c r="C295" s="172"/>
      <c r="D295" s="171"/>
      <c r="E295" s="336" t="s">
        <v>397</v>
      </c>
      <c r="F295" s="171"/>
      <c r="G295" s="171">
        <v>1</v>
      </c>
      <c r="H295" s="266">
        <v>0</v>
      </c>
      <c r="I295" s="266">
        <f t="shared" si="2"/>
        <v>0</v>
      </c>
      <c r="J295" s="179"/>
      <c r="K295" s="179"/>
      <c r="L295" s="179"/>
      <c r="M295" s="179"/>
      <c r="N295" s="204"/>
      <c r="O295" s="134"/>
    </row>
    <row r="296" spans="1:18" s="6" customFormat="1">
      <c r="A296" s="171"/>
      <c r="B296" s="181" t="s">
        <v>97</v>
      </c>
      <c r="C296" s="172"/>
      <c r="D296" s="171"/>
      <c r="E296" s="336" t="s">
        <v>399</v>
      </c>
      <c r="F296" s="171"/>
      <c r="G296" s="171">
        <v>1</v>
      </c>
      <c r="H296" s="279">
        <v>0</v>
      </c>
      <c r="I296" s="266">
        <f t="shared" si="2"/>
        <v>0</v>
      </c>
      <c r="J296" s="179"/>
      <c r="K296" s="179"/>
      <c r="L296" s="179"/>
      <c r="M296" s="179"/>
      <c r="N296" s="204"/>
      <c r="O296" s="134"/>
    </row>
    <row r="297" spans="1:18" s="6" customFormat="1" ht="15.75" customHeight="1">
      <c r="A297" s="170"/>
      <c r="B297" s="170"/>
      <c r="C297" s="170"/>
      <c r="D297" s="210"/>
      <c r="E297" s="356" t="s">
        <v>98</v>
      </c>
      <c r="F297" s="215"/>
      <c r="G297" s="365">
        <v>1</v>
      </c>
      <c r="H297" s="264"/>
      <c r="I297" s="264"/>
      <c r="J297" s="151"/>
      <c r="K297" s="151"/>
      <c r="L297" s="151"/>
      <c r="M297" s="151"/>
      <c r="N297" s="204"/>
      <c r="P297" s="135"/>
      <c r="Q297" s="135"/>
      <c r="R297" s="135"/>
    </row>
    <row r="298" spans="1:18" s="6" customFormat="1" ht="4.5" customHeight="1">
      <c r="A298" s="169"/>
      <c r="B298" s="167"/>
      <c r="C298" s="179"/>
      <c r="D298" s="209"/>
      <c r="E298" s="358"/>
      <c r="F298" s="175"/>
      <c r="G298" s="366"/>
      <c r="H298" s="179"/>
      <c r="I298" s="175"/>
      <c r="J298" s="151"/>
      <c r="K298" s="151"/>
      <c r="L298" s="151"/>
      <c r="M298" s="151"/>
      <c r="N298" s="175"/>
      <c r="P298" s="135"/>
      <c r="Q298" s="135"/>
      <c r="R298" s="135"/>
    </row>
    <row r="299" spans="1:18" s="6" customFormat="1" ht="15.75" customHeight="1">
      <c r="A299" s="145" t="s">
        <v>124</v>
      </c>
      <c r="B299" s="269" t="s">
        <v>58</v>
      </c>
      <c r="C299" s="151"/>
      <c r="D299" s="269" t="s">
        <v>159</v>
      </c>
      <c r="E299" s="270" t="s">
        <v>175</v>
      </c>
      <c r="F299" s="146" t="s">
        <v>102</v>
      </c>
      <c r="G299" s="146">
        <v>1</v>
      </c>
      <c r="H299" s="271">
        <v>0</v>
      </c>
      <c r="I299" s="271">
        <f>H299*G299</f>
        <v>0</v>
      </c>
      <c r="J299" s="145"/>
      <c r="K299" s="145"/>
      <c r="L299" s="145"/>
      <c r="M299" s="145"/>
      <c r="N299" s="272">
        <v>20</v>
      </c>
      <c r="P299" s="135"/>
      <c r="Q299" s="135"/>
      <c r="R299" s="135"/>
    </row>
    <row r="300" spans="1:18" s="6" customFormat="1" ht="15.75" customHeight="1">
      <c r="A300" s="171"/>
      <c r="B300" s="256"/>
      <c r="C300" s="204"/>
      <c r="D300" s="256"/>
      <c r="E300" s="204" t="s">
        <v>318</v>
      </c>
      <c r="F300" s="166"/>
      <c r="G300" s="166"/>
      <c r="H300" s="313"/>
      <c r="I300" s="313"/>
      <c r="J300" s="169"/>
      <c r="K300" s="169"/>
      <c r="L300" s="169"/>
      <c r="M300" s="169"/>
      <c r="N300" s="194"/>
      <c r="P300" s="135"/>
      <c r="Q300" s="135"/>
      <c r="R300" s="135"/>
    </row>
    <row r="301" spans="1:18" s="6" customFormat="1" ht="15.75" customHeight="1">
      <c r="A301" s="171"/>
      <c r="B301" s="181" t="s">
        <v>97</v>
      </c>
      <c r="C301" s="204"/>
      <c r="D301" s="219"/>
      <c r="E301" s="221" t="s">
        <v>298</v>
      </c>
      <c r="F301" s="181" t="s">
        <v>102</v>
      </c>
      <c r="G301" s="173">
        <v>1</v>
      </c>
      <c r="H301" s="264">
        <v>0</v>
      </c>
      <c r="I301" s="264">
        <f>H301</f>
        <v>0</v>
      </c>
      <c r="J301" s="179"/>
      <c r="K301" s="179"/>
      <c r="L301" s="179"/>
      <c r="M301" s="179"/>
      <c r="N301" s="204"/>
      <c r="P301" s="136"/>
      <c r="Q301" s="136"/>
      <c r="R301" s="136"/>
    </row>
    <row r="302" spans="1:18" s="6" customFormat="1" ht="13.5" customHeight="1">
      <c r="A302" s="170"/>
      <c r="B302" s="205"/>
      <c r="C302" s="170"/>
      <c r="D302" s="170"/>
      <c r="E302" s="180" t="s">
        <v>195</v>
      </c>
      <c r="F302" s="176"/>
      <c r="G302" s="180"/>
      <c r="H302" s="264"/>
      <c r="I302" s="264"/>
      <c r="J302" s="151"/>
      <c r="K302" s="151"/>
      <c r="L302" s="151"/>
      <c r="M302" s="151"/>
      <c r="N302" s="180"/>
      <c r="O302" s="134"/>
    </row>
    <row r="303" spans="1:18" s="6" customFormat="1" ht="15.75" customHeight="1">
      <c r="A303" s="171"/>
      <c r="B303" s="205"/>
      <c r="C303" s="180"/>
      <c r="D303" s="231"/>
      <c r="E303" s="206" t="s">
        <v>196</v>
      </c>
      <c r="F303" s="176"/>
      <c r="G303" s="206"/>
      <c r="H303" s="264"/>
      <c r="I303" s="264"/>
      <c r="J303" s="151"/>
      <c r="K303" s="151"/>
      <c r="L303" s="151"/>
      <c r="M303" s="151"/>
      <c r="N303" s="204"/>
      <c r="P303" s="135"/>
      <c r="Q303" s="135"/>
      <c r="R303" s="135"/>
    </row>
    <row r="304" spans="1:18" s="6" customFormat="1" ht="15.75" customHeight="1">
      <c r="A304" s="170"/>
      <c r="B304" s="205"/>
      <c r="C304" s="180"/>
      <c r="D304" s="210"/>
      <c r="E304" s="204" t="s">
        <v>200</v>
      </c>
      <c r="F304" s="176"/>
      <c r="G304" s="180"/>
      <c r="H304" s="264"/>
      <c r="I304" s="264"/>
      <c r="J304" s="151"/>
      <c r="K304" s="151"/>
      <c r="L304" s="151"/>
      <c r="M304" s="151"/>
      <c r="N304" s="180"/>
      <c r="P304" s="135"/>
      <c r="Q304" s="135"/>
      <c r="R304" s="135"/>
    </row>
    <row r="305" spans="1:18" s="6" customFormat="1" ht="15.75" customHeight="1">
      <c r="A305" s="172"/>
      <c r="B305" s="205" t="s">
        <v>97</v>
      </c>
      <c r="C305" s="180"/>
      <c r="D305" s="210"/>
      <c r="E305" s="259" t="s">
        <v>284</v>
      </c>
      <c r="F305" s="176"/>
      <c r="G305" s="171">
        <v>1</v>
      </c>
      <c r="H305" s="264">
        <v>0</v>
      </c>
      <c r="I305" s="264">
        <f>H305</f>
        <v>0</v>
      </c>
      <c r="J305" s="151"/>
      <c r="K305" s="151"/>
      <c r="L305" s="151"/>
      <c r="M305" s="151"/>
      <c r="N305" s="204"/>
      <c r="P305" s="135"/>
      <c r="Q305" s="135"/>
      <c r="R305" s="135"/>
    </row>
    <row r="306" spans="1:18" s="6" customFormat="1" ht="15.75" customHeight="1">
      <c r="A306" s="172"/>
      <c r="B306" s="205"/>
      <c r="C306" s="180"/>
      <c r="D306" s="210"/>
      <c r="E306" s="351" t="s">
        <v>98</v>
      </c>
      <c r="F306" s="180"/>
      <c r="G306" s="215">
        <v>2</v>
      </c>
      <c r="H306" s="264"/>
      <c r="I306" s="264"/>
      <c r="J306" s="151"/>
      <c r="K306" s="151"/>
      <c r="L306" s="151"/>
      <c r="M306" s="151"/>
      <c r="N306" s="180"/>
      <c r="P306" s="135"/>
      <c r="Q306" s="135"/>
      <c r="R306" s="135"/>
    </row>
    <row r="307" spans="1:18" s="6" customFormat="1" ht="3.75" customHeight="1">
      <c r="A307" s="170"/>
      <c r="B307" s="183"/>
      <c r="C307" s="204"/>
      <c r="D307" s="231"/>
      <c r="E307" s="363"/>
      <c r="F307" s="204"/>
      <c r="G307" s="204"/>
      <c r="H307" s="264"/>
      <c r="I307" s="264"/>
      <c r="J307" s="151"/>
      <c r="K307" s="151"/>
      <c r="L307" s="151"/>
      <c r="M307" s="151"/>
      <c r="N307" s="176"/>
      <c r="P307" s="135"/>
      <c r="Q307" s="135"/>
      <c r="R307" s="135"/>
    </row>
    <row r="308" spans="1:18" s="6" customFormat="1" ht="15.75" customHeight="1">
      <c r="A308" s="170"/>
      <c r="B308" s="205" t="s">
        <v>97</v>
      </c>
      <c r="C308" s="176"/>
      <c r="D308" s="234"/>
      <c r="E308" s="221" t="s">
        <v>301</v>
      </c>
      <c r="F308" s="183" t="s">
        <v>102</v>
      </c>
      <c r="G308" s="205">
        <v>1</v>
      </c>
      <c r="H308" s="264">
        <v>0</v>
      </c>
      <c r="I308" s="264">
        <f>H308</f>
        <v>0</v>
      </c>
      <c r="J308" s="151"/>
      <c r="K308" s="151"/>
      <c r="L308" s="151"/>
      <c r="M308" s="151"/>
      <c r="N308" s="180"/>
      <c r="P308" s="136"/>
      <c r="Q308" s="136"/>
      <c r="R308" s="136"/>
    </row>
    <row r="309" spans="1:18" s="6" customFormat="1" ht="13.5" customHeight="1">
      <c r="A309" s="171"/>
      <c r="B309" s="173"/>
      <c r="C309" s="170"/>
      <c r="D309" s="168"/>
      <c r="E309" s="176" t="s">
        <v>192</v>
      </c>
      <c r="F309" s="176"/>
      <c r="G309" s="180"/>
      <c r="H309" s="264"/>
      <c r="I309" s="264"/>
      <c r="J309" s="151"/>
      <c r="K309" s="151"/>
      <c r="L309" s="151"/>
      <c r="M309" s="151"/>
      <c r="N309" s="180"/>
      <c r="O309" s="134"/>
    </row>
    <row r="310" spans="1:18" s="6" customFormat="1" ht="15.75" customHeight="1">
      <c r="A310" s="170"/>
      <c r="B310" s="173"/>
      <c r="C310" s="204"/>
      <c r="D310" s="210"/>
      <c r="E310" s="180" t="s">
        <v>201</v>
      </c>
      <c r="F310" s="180"/>
      <c r="G310" s="172"/>
      <c r="H310" s="264"/>
      <c r="I310" s="264"/>
      <c r="J310" s="151"/>
      <c r="K310" s="151"/>
      <c r="L310" s="151"/>
      <c r="M310" s="151"/>
      <c r="N310" s="180"/>
      <c r="P310" s="135"/>
      <c r="Q310" s="135"/>
      <c r="R310" s="135"/>
    </row>
    <row r="311" spans="1:18" s="6" customFormat="1" ht="15.75" customHeight="1">
      <c r="A311" s="170"/>
      <c r="B311" s="205" t="s">
        <v>97</v>
      </c>
      <c r="C311" s="180"/>
      <c r="D311" s="230"/>
      <c r="E311" s="259" t="s">
        <v>284</v>
      </c>
      <c r="F311" s="204"/>
      <c r="G311" s="172">
        <v>1</v>
      </c>
      <c r="H311" s="264">
        <v>0</v>
      </c>
      <c r="I311" s="264">
        <f>H311</f>
        <v>0</v>
      </c>
      <c r="J311" s="151"/>
      <c r="K311" s="151"/>
      <c r="L311" s="151"/>
      <c r="M311" s="151"/>
      <c r="N311" s="204"/>
      <c r="P311" s="135"/>
      <c r="Q311" s="135"/>
      <c r="R311" s="135"/>
    </row>
    <row r="312" spans="1:18" s="6" customFormat="1" ht="15.75" customHeight="1">
      <c r="A312" s="171"/>
      <c r="B312" s="181"/>
      <c r="C312" s="176"/>
      <c r="D312" s="230"/>
      <c r="E312" s="228" t="s">
        <v>98</v>
      </c>
      <c r="F312" s="180"/>
      <c r="G312" s="232">
        <v>2</v>
      </c>
      <c r="H312" s="264"/>
      <c r="I312" s="264"/>
      <c r="J312" s="151"/>
      <c r="K312" s="151"/>
      <c r="L312" s="151"/>
      <c r="M312" s="151"/>
      <c r="N312" s="176"/>
      <c r="P312" s="135"/>
      <c r="Q312" s="135"/>
      <c r="R312" s="135"/>
    </row>
    <row r="313" spans="1:18" s="6" customFormat="1" ht="3.75" customHeight="1">
      <c r="A313" s="168"/>
      <c r="B313" s="183"/>
      <c r="C313" s="176"/>
      <c r="D313" s="219"/>
      <c r="E313" s="204"/>
      <c r="F313" s="176"/>
      <c r="G313" s="180"/>
      <c r="H313" s="264"/>
      <c r="I313" s="264"/>
      <c r="J313" s="151"/>
      <c r="K313" s="151"/>
      <c r="L313" s="151"/>
      <c r="M313" s="151"/>
      <c r="N313" s="176"/>
      <c r="P313" s="136"/>
      <c r="Q313" s="136"/>
      <c r="R313" s="136"/>
    </row>
    <row r="314" spans="1:18" s="6" customFormat="1" ht="13.5" customHeight="1">
      <c r="A314" s="145" t="s">
        <v>125</v>
      </c>
      <c r="B314" s="269" t="s">
        <v>58</v>
      </c>
      <c r="C314" s="145"/>
      <c r="D314" s="269" t="s">
        <v>160</v>
      </c>
      <c r="E314" s="270" t="s">
        <v>174</v>
      </c>
      <c r="F314" s="146" t="s">
        <v>102</v>
      </c>
      <c r="G314" s="146">
        <v>1</v>
      </c>
      <c r="H314" s="271">
        <v>0</v>
      </c>
      <c r="I314" s="271">
        <f>G314*H314</f>
        <v>0</v>
      </c>
      <c r="J314" s="149"/>
      <c r="K314" s="150"/>
      <c r="L314" s="149"/>
      <c r="M314" s="150"/>
      <c r="N314" s="272">
        <v>20</v>
      </c>
      <c r="O314" s="134"/>
    </row>
    <row r="315" spans="1:18" s="6" customFormat="1" ht="13.5" customHeight="1">
      <c r="A315" s="172"/>
      <c r="B315" s="172"/>
      <c r="C315" s="172"/>
      <c r="D315" s="166"/>
      <c r="E315" s="204" t="s">
        <v>238</v>
      </c>
      <c r="F315" s="174"/>
      <c r="G315" s="174"/>
      <c r="H315" s="264"/>
      <c r="I315" s="264"/>
      <c r="J315" s="273"/>
      <c r="K315" s="262"/>
      <c r="L315" s="273"/>
      <c r="M315" s="262"/>
      <c r="N315" s="194"/>
      <c r="O315" s="134"/>
    </row>
    <row r="316" spans="1:18" s="6" customFormat="1" ht="15.75" customHeight="1">
      <c r="A316" s="171"/>
      <c r="B316" s="205" t="s">
        <v>97</v>
      </c>
      <c r="C316" s="180"/>
      <c r="D316" s="231"/>
      <c r="E316" s="178" t="s">
        <v>298</v>
      </c>
      <c r="F316" s="181" t="s">
        <v>102</v>
      </c>
      <c r="G316" s="205">
        <v>1</v>
      </c>
      <c r="H316" s="264">
        <v>0</v>
      </c>
      <c r="I316" s="264">
        <f>H316</f>
        <v>0</v>
      </c>
      <c r="J316" s="151"/>
      <c r="K316" s="151"/>
      <c r="L316" s="151"/>
      <c r="M316" s="151"/>
      <c r="N316" s="180"/>
      <c r="P316" s="135"/>
      <c r="Q316" s="135"/>
      <c r="R316" s="135"/>
    </row>
    <row r="317" spans="1:18" s="6" customFormat="1" ht="15.75" customHeight="1">
      <c r="A317" s="168"/>
      <c r="B317" s="172"/>
      <c r="C317" s="180"/>
      <c r="D317" s="218"/>
      <c r="E317" s="176" t="s">
        <v>197</v>
      </c>
      <c r="F317" s="180"/>
      <c r="G317" s="180"/>
      <c r="H317" s="264"/>
      <c r="I317" s="264"/>
      <c r="J317" s="151"/>
      <c r="K317" s="151"/>
      <c r="L317" s="151"/>
      <c r="M317" s="151"/>
      <c r="N317" s="176"/>
      <c r="P317" s="136"/>
      <c r="Q317" s="136"/>
      <c r="R317" s="136"/>
    </row>
    <row r="318" spans="1:18" s="6" customFormat="1" ht="13.5" customHeight="1">
      <c r="A318" s="168"/>
      <c r="B318" s="172"/>
      <c r="C318" s="170"/>
      <c r="D318" s="170"/>
      <c r="E318" s="180" t="s">
        <v>199</v>
      </c>
      <c r="F318" s="204"/>
      <c r="G318" s="180"/>
      <c r="H318" s="264"/>
      <c r="I318" s="264"/>
      <c r="J318" s="151"/>
      <c r="K318" s="151"/>
      <c r="L318" s="151"/>
      <c r="M318" s="151"/>
      <c r="N318" s="180"/>
      <c r="O318" s="134"/>
    </row>
    <row r="319" spans="1:18" s="6" customFormat="1" ht="15.75" customHeight="1">
      <c r="A319" s="170"/>
      <c r="B319" s="171"/>
      <c r="C319" s="206"/>
      <c r="D319" s="210"/>
      <c r="E319" s="180" t="s">
        <v>198</v>
      </c>
      <c r="F319" s="180"/>
      <c r="G319" s="204"/>
      <c r="H319" s="264"/>
      <c r="I319" s="264"/>
      <c r="J319" s="151"/>
      <c r="K319" s="151"/>
      <c r="L319" s="151"/>
      <c r="M319" s="151"/>
      <c r="N319" s="180"/>
      <c r="P319" s="135"/>
      <c r="Q319" s="135"/>
      <c r="R319" s="135"/>
    </row>
    <row r="320" spans="1:18" s="6" customFormat="1" ht="15.75" customHeight="1">
      <c r="A320" s="181"/>
      <c r="B320" s="205" t="s">
        <v>97</v>
      </c>
      <c r="C320" s="204"/>
      <c r="D320" s="230"/>
      <c r="E320" s="259" t="s">
        <v>284</v>
      </c>
      <c r="F320" s="206"/>
      <c r="G320" s="170">
        <v>1</v>
      </c>
      <c r="H320" s="264">
        <v>0</v>
      </c>
      <c r="I320" s="264">
        <f>H320</f>
        <v>0</v>
      </c>
      <c r="J320" s="151"/>
      <c r="K320" s="151"/>
      <c r="L320" s="151"/>
      <c r="M320" s="151"/>
      <c r="N320" s="206"/>
      <c r="P320" s="135"/>
      <c r="Q320" s="135"/>
      <c r="R320" s="135"/>
    </row>
    <row r="321" spans="1:30" s="6" customFormat="1" ht="15.75" customHeight="1">
      <c r="A321" s="170"/>
      <c r="B321" s="170"/>
      <c r="C321" s="180"/>
      <c r="D321" s="230"/>
      <c r="E321" s="351" t="s">
        <v>98</v>
      </c>
      <c r="F321" s="206"/>
      <c r="G321" s="365">
        <v>2</v>
      </c>
      <c r="H321" s="264"/>
      <c r="I321" s="264"/>
      <c r="J321" s="151"/>
      <c r="K321" s="151"/>
      <c r="L321" s="151"/>
      <c r="M321" s="151"/>
      <c r="N321" s="206"/>
      <c r="P321" s="135"/>
      <c r="Q321" s="135"/>
      <c r="R321" s="135"/>
    </row>
    <row r="322" spans="1:30" s="6" customFormat="1" ht="5.25" customHeight="1">
      <c r="A322" s="167"/>
      <c r="B322" s="167"/>
      <c r="C322" s="175"/>
      <c r="D322" s="220"/>
      <c r="E322" s="359"/>
      <c r="F322" s="179"/>
      <c r="G322" s="366"/>
      <c r="H322" s="179"/>
      <c r="I322" s="179"/>
      <c r="J322" s="151"/>
      <c r="K322" s="151"/>
      <c r="L322" s="151"/>
      <c r="M322" s="151"/>
      <c r="N322" s="179"/>
      <c r="P322" s="136"/>
      <c r="Q322" s="136"/>
      <c r="R322" s="136"/>
    </row>
    <row r="323" spans="1:30" s="6" customFormat="1" ht="15" customHeight="1">
      <c r="A323" s="145" t="s">
        <v>126</v>
      </c>
      <c r="B323" s="269" t="s">
        <v>58</v>
      </c>
      <c r="C323" s="145"/>
      <c r="D323" s="269" t="s">
        <v>161</v>
      </c>
      <c r="E323" s="270" t="s">
        <v>178</v>
      </c>
      <c r="F323" s="146" t="s">
        <v>103</v>
      </c>
      <c r="G323" s="146">
        <v>136.4</v>
      </c>
      <c r="H323" s="271">
        <v>0</v>
      </c>
      <c r="I323" s="271">
        <f>H323</f>
        <v>0</v>
      </c>
      <c r="J323" s="145"/>
      <c r="K323" s="145"/>
      <c r="L323" s="145"/>
      <c r="M323" s="145"/>
      <c r="N323" s="194">
        <v>20</v>
      </c>
      <c r="O323" s="134"/>
    </row>
    <row r="324" spans="1:30" s="6" customFormat="1" ht="24">
      <c r="A324" s="171"/>
      <c r="B324" s="171"/>
      <c r="C324" s="171"/>
      <c r="D324" s="166"/>
      <c r="E324" s="325" t="s">
        <v>227</v>
      </c>
      <c r="F324" s="174"/>
      <c r="G324" s="174"/>
      <c r="H324" s="264"/>
      <c r="I324" s="264"/>
      <c r="J324" s="169"/>
      <c r="K324" s="169"/>
      <c r="L324" s="169"/>
      <c r="M324" s="169"/>
      <c r="N324" s="202"/>
      <c r="O324" s="134"/>
    </row>
    <row r="325" spans="1:30" s="6" customFormat="1" ht="17.25" customHeight="1">
      <c r="A325" s="170"/>
      <c r="B325" s="205" t="s">
        <v>97</v>
      </c>
      <c r="C325" s="168"/>
      <c r="D325" s="163"/>
      <c r="E325" s="319" t="s">
        <v>404</v>
      </c>
      <c r="F325" s="204"/>
      <c r="G325" s="204"/>
      <c r="H325" s="264"/>
      <c r="I325" s="264"/>
      <c r="J325" s="151"/>
      <c r="K325" s="151"/>
      <c r="L325" s="151"/>
      <c r="M325" s="151"/>
      <c r="N325" s="204"/>
      <c r="O325" s="134"/>
    </row>
    <row r="326" spans="1:30" s="6" customFormat="1" ht="13.5" customHeight="1">
      <c r="A326" s="170"/>
      <c r="B326" s="170"/>
      <c r="C326" s="168"/>
      <c r="D326" s="163"/>
      <c r="E326" s="328" t="s">
        <v>137</v>
      </c>
      <c r="F326" s="168"/>
      <c r="G326" s="170">
        <v>9</v>
      </c>
      <c r="H326" s="264">
        <v>0</v>
      </c>
      <c r="I326" s="264">
        <f>H326*G326</f>
        <v>0</v>
      </c>
      <c r="J326" s="151"/>
      <c r="K326" s="151"/>
      <c r="L326" s="151"/>
      <c r="M326" s="151"/>
      <c r="N326" s="176"/>
      <c r="O326" s="134"/>
    </row>
    <row r="327" spans="1:30" s="6" customFormat="1" ht="13.5" customHeight="1">
      <c r="A327" s="170"/>
      <c r="B327" s="170"/>
      <c r="C327" s="168"/>
      <c r="D327" s="163"/>
      <c r="E327" s="326" t="s">
        <v>138</v>
      </c>
      <c r="F327" s="170"/>
      <c r="G327" s="170">
        <f>4*15</f>
        <v>60</v>
      </c>
      <c r="H327" s="264">
        <v>0</v>
      </c>
      <c r="I327" s="264">
        <f>H327*G327</f>
        <v>0</v>
      </c>
      <c r="J327" s="151"/>
      <c r="K327" s="151"/>
      <c r="L327" s="151"/>
      <c r="M327" s="151"/>
      <c r="N327" s="176"/>
      <c r="O327" s="134"/>
    </row>
    <row r="328" spans="1:30" s="6" customFormat="1" ht="13.5" customHeight="1">
      <c r="A328" s="171"/>
      <c r="B328" s="170" t="s">
        <v>97</v>
      </c>
      <c r="C328" s="168"/>
      <c r="D328" s="163"/>
      <c r="E328" s="314" t="s">
        <v>284</v>
      </c>
      <c r="F328" s="171"/>
      <c r="G328" s="171">
        <v>1</v>
      </c>
      <c r="H328" s="264">
        <v>0</v>
      </c>
      <c r="I328" s="264">
        <f>H328</f>
        <v>0</v>
      </c>
      <c r="J328" s="151"/>
      <c r="K328" s="151"/>
      <c r="L328" s="151"/>
      <c r="M328" s="151"/>
      <c r="N328" s="176"/>
      <c r="O328" s="134"/>
    </row>
    <row r="329" spans="1:30" s="6" customFormat="1" ht="13.5" customHeight="1">
      <c r="A329" s="170"/>
      <c r="B329" s="170"/>
      <c r="C329" s="168"/>
      <c r="D329" s="163"/>
      <c r="E329" s="356" t="s">
        <v>98</v>
      </c>
      <c r="F329" s="215"/>
      <c r="G329" s="215">
        <f>G326+G327+G328</f>
        <v>70</v>
      </c>
      <c r="H329" s="264"/>
      <c r="I329" s="264"/>
      <c r="J329" s="151"/>
      <c r="K329" s="151"/>
      <c r="L329" s="151"/>
      <c r="M329" s="151"/>
      <c r="N329" s="176"/>
      <c r="O329" s="134"/>
    </row>
    <row r="330" spans="1:30" s="6" customFormat="1" ht="5.25" customHeight="1">
      <c r="A330" s="168"/>
      <c r="B330" s="170"/>
      <c r="C330" s="168"/>
      <c r="D330" s="163"/>
      <c r="E330" s="357"/>
      <c r="F330" s="170"/>
      <c r="G330" s="171"/>
      <c r="H330" s="264"/>
      <c r="I330" s="264"/>
      <c r="J330" s="151"/>
      <c r="K330" s="151"/>
      <c r="L330" s="151"/>
      <c r="M330" s="151"/>
      <c r="N330" s="176"/>
      <c r="O330" s="134"/>
    </row>
    <row r="331" spans="1:30" s="6" customFormat="1" ht="15" customHeight="1">
      <c r="A331" s="168"/>
      <c r="B331" s="205" t="s">
        <v>97</v>
      </c>
      <c r="C331" s="168"/>
      <c r="D331" s="163"/>
      <c r="E331" s="318" t="s">
        <v>405</v>
      </c>
      <c r="F331" s="170"/>
      <c r="G331" s="170"/>
      <c r="H331" s="264"/>
      <c r="I331" s="264"/>
      <c r="J331" s="151"/>
      <c r="K331" s="151"/>
      <c r="L331" s="151"/>
      <c r="M331" s="151"/>
      <c r="N331" s="176"/>
      <c r="O331" s="134"/>
    </row>
    <row r="332" spans="1:30" s="124" customFormat="1" ht="15.75" customHeight="1">
      <c r="A332" s="170"/>
      <c r="B332" s="205"/>
      <c r="C332" s="168"/>
      <c r="D332" s="163"/>
      <c r="E332" s="326" t="s">
        <v>140</v>
      </c>
      <c r="F332" s="171"/>
      <c r="G332" s="170">
        <f>8*0.8</f>
        <v>6.4</v>
      </c>
      <c r="H332" s="264">
        <v>0</v>
      </c>
      <c r="I332" s="264">
        <f>H332*G332</f>
        <v>0</v>
      </c>
      <c r="J332" s="153"/>
      <c r="K332" s="153"/>
      <c r="L332" s="153"/>
      <c r="M332" s="153"/>
      <c r="N332" s="176"/>
      <c r="P332" s="122"/>
      <c r="X332" s="6"/>
      <c r="Y332" s="6"/>
      <c r="Z332" s="6"/>
      <c r="AA332" s="6"/>
      <c r="AB332" s="6"/>
      <c r="AC332" s="6"/>
      <c r="AD332" s="6"/>
    </row>
    <row r="333" spans="1:30" s="6" customFormat="1" ht="13.5" customHeight="1">
      <c r="A333" s="170"/>
      <c r="B333" s="205"/>
      <c r="C333" s="168"/>
      <c r="D333" s="163"/>
      <c r="E333" s="327" t="s">
        <v>141</v>
      </c>
      <c r="F333" s="170"/>
      <c r="G333" s="170">
        <f>8*4</f>
        <v>32</v>
      </c>
      <c r="H333" s="264">
        <v>0</v>
      </c>
      <c r="I333" s="264">
        <f>H333*G333</f>
        <v>0</v>
      </c>
      <c r="J333" s="151"/>
      <c r="K333" s="151"/>
      <c r="L333" s="151"/>
      <c r="M333" s="151"/>
      <c r="N333" s="176"/>
      <c r="O333" s="134"/>
    </row>
    <row r="334" spans="1:30" s="6" customFormat="1" ht="13.5" customHeight="1">
      <c r="A334" s="170"/>
      <c r="B334" s="205" t="s">
        <v>97</v>
      </c>
      <c r="C334" s="168"/>
      <c r="D334" s="163"/>
      <c r="E334" s="314" t="s">
        <v>284</v>
      </c>
      <c r="F334" s="172"/>
      <c r="G334" s="172">
        <v>1</v>
      </c>
      <c r="H334" s="264">
        <v>0</v>
      </c>
      <c r="I334" s="264">
        <f>H334</f>
        <v>0</v>
      </c>
      <c r="J334" s="151"/>
      <c r="K334" s="151"/>
      <c r="L334" s="151"/>
      <c r="M334" s="151"/>
      <c r="N334" s="176"/>
      <c r="O334" s="134"/>
    </row>
    <row r="335" spans="1:30" s="6" customFormat="1" ht="15" customHeight="1">
      <c r="A335" s="170"/>
      <c r="B335" s="205"/>
      <c r="C335" s="168"/>
      <c r="D335" s="163"/>
      <c r="E335" s="331" t="s">
        <v>98</v>
      </c>
      <c r="F335" s="232"/>
      <c r="G335" s="232">
        <f>G332+G333+G334</f>
        <v>39.4</v>
      </c>
      <c r="H335" s="264"/>
      <c r="I335" s="264"/>
      <c r="J335" s="151"/>
      <c r="K335" s="151"/>
      <c r="L335" s="151"/>
      <c r="M335" s="151"/>
      <c r="N335" s="176"/>
      <c r="O335" s="134"/>
    </row>
    <row r="336" spans="1:30" s="6" customFormat="1" ht="15.75" customHeight="1">
      <c r="A336" s="145" t="s">
        <v>127</v>
      </c>
      <c r="B336" s="269" t="s">
        <v>58</v>
      </c>
      <c r="C336" s="151"/>
      <c r="D336" s="269" t="s">
        <v>162</v>
      </c>
      <c r="E336" s="270" t="s">
        <v>177</v>
      </c>
      <c r="F336" s="146" t="s">
        <v>103</v>
      </c>
      <c r="G336" s="146">
        <v>70</v>
      </c>
      <c r="H336" s="271">
        <v>0</v>
      </c>
      <c r="I336" s="271">
        <f>H336</f>
        <v>0</v>
      </c>
      <c r="J336" s="145"/>
      <c r="K336" s="145"/>
      <c r="L336" s="145"/>
      <c r="M336" s="145"/>
      <c r="N336" s="272">
        <v>20</v>
      </c>
      <c r="P336" s="135"/>
      <c r="Q336" s="135"/>
      <c r="R336" s="135"/>
    </row>
    <row r="337" spans="1:18" s="6" customFormat="1" ht="15.75" customHeight="1">
      <c r="A337" s="171"/>
      <c r="B337" s="172"/>
      <c r="C337" s="206"/>
      <c r="D337" s="230"/>
      <c r="E337" s="204" t="s">
        <v>239</v>
      </c>
      <c r="F337" s="206"/>
      <c r="G337" s="206"/>
      <c r="H337" s="206"/>
      <c r="I337" s="206"/>
      <c r="J337" s="179"/>
      <c r="K337" s="179"/>
      <c r="L337" s="179"/>
      <c r="M337" s="179"/>
      <c r="N337" s="204"/>
      <c r="P337" s="135"/>
      <c r="Q337" s="135"/>
      <c r="R337" s="135"/>
    </row>
    <row r="338" spans="1:18" s="6" customFormat="1" ht="90">
      <c r="A338" s="168"/>
      <c r="B338" s="339" t="s">
        <v>97</v>
      </c>
      <c r="C338" s="180"/>
      <c r="D338" s="210"/>
      <c r="E338" s="213" t="s">
        <v>317</v>
      </c>
      <c r="F338" s="206"/>
      <c r="G338" s="310">
        <v>1</v>
      </c>
      <c r="H338" s="338">
        <v>0</v>
      </c>
      <c r="I338" s="338">
        <v>0</v>
      </c>
      <c r="J338" s="151"/>
      <c r="K338" s="151"/>
      <c r="L338" s="151"/>
      <c r="M338" s="151"/>
      <c r="N338" s="180"/>
      <c r="P338" s="135"/>
      <c r="Q338" s="135"/>
      <c r="R338" s="135"/>
    </row>
    <row r="339" spans="1:18" s="6" customFormat="1">
      <c r="A339" s="183"/>
      <c r="B339" s="181"/>
      <c r="C339" s="180"/>
      <c r="D339" s="210"/>
      <c r="E339" s="259"/>
      <c r="F339" s="204"/>
      <c r="G339" s="171"/>
      <c r="J339" s="151"/>
      <c r="K339" s="151"/>
      <c r="L339" s="151"/>
      <c r="M339" s="151"/>
      <c r="N339" s="180"/>
      <c r="P339" s="135"/>
      <c r="Q339" s="135"/>
      <c r="R339" s="135"/>
    </row>
    <row r="340" spans="1:18" s="6" customFormat="1" ht="15.75" customHeight="1">
      <c r="A340" s="170"/>
      <c r="B340" s="170"/>
      <c r="C340" s="176"/>
      <c r="D340" s="208"/>
      <c r="E340" s="351" t="s">
        <v>98</v>
      </c>
      <c r="F340" s="180"/>
      <c r="G340" s="365">
        <v>1</v>
      </c>
      <c r="H340" s="180"/>
      <c r="I340" s="180"/>
      <c r="J340" s="151"/>
      <c r="K340" s="151"/>
      <c r="L340" s="151"/>
      <c r="M340" s="151"/>
      <c r="N340" s="180"/>
      <c r="P340" s="135"/>
      <c r="Q340" s="135"/>
      <c r="R340" s="135"/>
    </row>
    <row r="341" spans="1:18" s="6" customFormat="1" ht="6" customHeight="1">
      <c r="A341" s="169"/>
      <c r="B341" s="167"/>
      <c r="C341" s="175"/>
      <c r="D341" s="209"/>
      <c r="E341" s="359"/>
      <c r="F341" s="175"/>
      <c r="G341" s="366"/>
      <c r="H341" s="175"/>
      <c r="I341" s="175"/>
      <c r="J341" s="151"/>
      <c r="K341" s="151"/>
      <c r="L341" s="151"/>
      <c r="M341" s="151"/>
      <c r="N341" s="179"/>
      <c r="P341" s="135"/>
      <c r="Q341" s="135"/>
      <c r="R341" s="135"/>
    </row>
    <row r="342" spans="1:18" s="6" customFormat="1" ht="15.75" customHeight="1">
      <c r="A342" s="145" t="s">
        <v>128</v>
      </c>
      <c r="B342" s="269" t="s">
        <v>58</v>
      </c>
      <c r="C342" s="151"/>
      <c r="D342" s="269" t="s">
        <v>163</v>
      </c>
      <c r="E342" s="270" t="s">
        <v>176</v>
      </c>
      <c r="F342" s="146" t="s">
        <v>102</v>
      </c>
      <c r="G342" s="146">
        <v>1</v>
      </c>
      <c r="H342" s="271">
        <v>0</v>
      </c>
      <c r="I342" s="271">
        <f>G342*H342</f>
        <v>0</v>
      </c>
      <c r="J342" s="149"/>
      <c r="K342" s="150"/>
      <c r="L342" s="149"/>
      <c r="M342" s="150"/>
      <c r="N342" s="272">
        <v>20</v>
      </c>
      <c r="P342" s="135"/>
      <c r="Q342" s="135"/>
      <c r="R342" s="135"/>
    </row>
    <row r="343" spans="1:18" s="6" customFormat="1" ht="22.5">
      <c r="A343" s="171"/>
      <c r="B343" s="171"/>
      <c r="C343" s="206"/>
      <c r="D343" s="230"/>
      <c r="E343" s="213" t="s">
        <v>240</v>
      </c>
      <c r="F343" s="206"/>
      <c r="G343" s="206"/>
      <c r="H343" s="204"/>
      <c r="I343" s="204"/>
      <c r="J343" s="179"/>
      <c r="K343" s="179"/>
      <c r="L343" s="179"/>
      <c r="M343" s="179"/>
      <c r="N343" s="204"/>
      <c r="P343" s="135"/>
      <c r="Q343" s="135"/>
      <c r="R343" s="135"/>
    </row>
    <row r="344" spans="1:18" s="6" customFormat="1" ht="15.75" customHeight="1">
      <c r="A344" s="168"/>
      <c r="B344" s="170"/>
      <c r="C344" s="180"/>
      <c r="D344" s="208"/>
      <c r="E344" s="227" t="s">
        <v>241</v>
      </c>
      <c r="F344" s="180"/>
      <c r="G344" s="180"/>
      <c r="H344" s="180"/>
      <c r="I344" s="180"/>
      <c r="J344" s="151"/>
      <c r="K344" s="151"/>
      <c r="L344" s="151"/>
      <c r="M344" s="151"/>
      <c r="N344" s="180"/>
      <c r="P344" s="135"/>
      <c r="Q344" s="135"/>
      <c r="R344" s="135"/>
    </row>
    <row r="345" spans="1:18" s="6" customFormat="1" ht="22.5">
      <c r="A345" s="170"/>
      <c r="B345" s="170"/>
      <c r="C345" s="180"/>
      <c r="D345" s="210"/>
      <c r="E345" s="222" t="s">
        <v>242</v>
      </c>
      <c r="F345" s="180"/>
      <c r="G345" s="180"/>
      <c r="H345" s="180"/>
      <c r="I345" s="176"/>
      <c r="J345" s="151"/>
      <c r="K345" s="151"/>
      <c r="L345" s="151"/>
      <c r="M345" s="151"/>
      <c r="N345" s="180"/>
      <c r="P345" s="136"/>
      <c r="Q345" s="136"/>
      <c r="R345" s="136"/>
    </row>
    <row r="346" spans="1:18" s="6" customFormat="1">
      <c r="A346" s="168"/>
      <c r="B346" s="173" t="s">
        <v>97</v>
      </c>
      <c r="C346" s="180"/>
      <c r="D346" s="210"/>
      <c r="E346" s="259" t="s">
        <v>176</v>
      </c>
      <c r="F346" s="180"/>
      <c r="G346" s="170">
        <v>1</v>
      </c>
      <c r="H346" s="264">
        <v>0</v>
      </c>
      <c r="I346" s="264">
        <f>H346</f>
        <v>0</v>
      </c>
      <c r="J346" s="151"/>
      <c r="K346" s="151"/>
      <c r="L346" s="151"/>
      <c r="M346" s="151"/>
      <c r="N346" s="180"/>
      <c r="P346" s="136"/>
      <c r="Q346" s="136"/>
      <c r="R346" s="136"/>
    </row>
    <row r="347" spans="1:18" s="6" customFormat="1">
      <c r="A347" s="168"/>
      <c r="B347" s="173" t="s">
        <v>97</v>
      </c>
      <c r="C347" s="180"/>
      <c r="D347" s="210"/>
      <c r="E347" s="259" t="s">
        <v>284</v>
      </c>
      <c r="F347" s="180"/>
      <c r="G347" s="170">
        <v>1</v>
      </c>
      <c r="H347" s="264">
        <v>0</v>
      </c>
      <c r="I347" s="264">
        <v>0</v>
      </c>
      <c r="J347" s="151"/>
      <c r="K347" s="151"/>
      <c r="L347" s="151"/>
      <c r="M347" s="151"/>
      <c r="N347" s="180"/>
      <c r="P347" s="136"/>
      <c r="Q347" s="136"/>
      <c r="R347" s="136"/>
    </row>
    <row r="348" spans="1:18" s="6" customFormat="1" ht="15.75" customHeight="1">
      <c r="A348" s="168"/>
      <c r="B348" s="172"/>
      <c r="C348" s="204"/>
      <c r="D348" s="208"/>
      <c r="E348" s="351" t="s">
        <v>98</v>
      </c>
      <c r="F348" s="180"/>
      <c r="G348" s="365">
        <v>2</v>
      </c>
      <c r="H348" s="180"/>
      <c r="I348" s="180"/>
      <c r="J348" s="151"/>
      <c r="K348" s="151"/>
      <c r="L348" s="151"/>
      <c r="M348" s="151"/>
      <c r="N348" s="204"/>
      <c r="P348" s="135"/>
      <c r="Q348" s="135"/>
      <c r="R348" s="135"/>
    </row>
    <row r="349" spans="1:18" s="6" customFormat="1" ht="6" customHeight="1">
      <c r="A349" s="167"/>
      <c r="B349" s="169"/>
      <c r="C349" s="175"/>
      <c r="D349" s="217"/>
      <c r="E349" s="359"/>
      <c r="F349" s="179"/>
      <c r="G349" s="366"/>
      <c r="H349" s="167"/>
      <c r="I349" s="169"/>
      <c r="J349" s="145"/>
      <c r="K349" s="145"/>
      <c r="L349" s="145"/>
      <c r="M349" s="145"/>
      <c r="N349" s="167"/>
      <c r="P349" s="136"/>
      <c r="Q349" s="136"/>
      <c r="R349" s="136"/>
    </row>
    <row r="350" spans="1:18" s="6" customFormat="1" ht="13.5" customHeight="1">
      <c r="A350" s="145" t="s">
        <v>129</v>
      </c>
      <c r="B350" s="269" t="s">
        <v>58</v>
      </c>
      <c r="C350" s="145"/>
      <c r="D350" s="269" t="s">
        <v>191</v>
      </c>
      <c r="E350" s="270" t="s">
        <v>101</v>
      </c>
      <c r="F350" s="146" t="s">
        <v>102</v>
      </c>
      <c r="G350" s="146">
        <v>1</v>
      </c>
      <c r="H350" s="271">
        <v>0</v>
      </c>
      <c r="I350" s="271">
        <f>H350*G350</f>
        <v>0</v>
      </c>
      <c r="J350" s="149"/>
      <c r="K350" s="150"/>
      <c r="L350" s="149"/>
      <c r="M350" s="150"/>
      <c r="N350" s="272">
        <v>20</v>
      </c>
      <c r="O350" s="134"/>
    </row>
    <row r="351" spans="1:18" s="6" customFormat="1" ht="15.75" customHeight="1">
      <c r="A351" s="171"/>
      <c r="B351" s="181" t="s">
        <v>97</v>
      </c>
      <c r="C351" s="221"/>
      <c r="D351" s="230"/>
      <c r="E351" s="314" t="s">
        <v>320</v>
      </c>
      <c r="F351" s="206"/>
      <c r="G351" s="172">
        <v>2</v>
      </c>
      <c r="H351" s="265">
        <v>0</v>
      </c>
      <c r="I351" s="265">
        <f>H351*G351</f>
        <v>0</v>
      </c>
      <c r="J351" s="179"/>
      <c r="K351" s="179"/>
      <c r="L351" s="179"/>
      <c r="M351" s="179"/>
      <c r="N351" s="206"/>
      <c r="P351" s="135"/>
      <c r="Q351" s="135"/>
      <c r="R351" s="135"/>
    </row>
    <row r="352" spans="1:18" s="6" customFormat="1" ht="15.75" customHeight="1">
      <c r="A352" s="171"/>
      <c r="B352" s="181"/>
      <c r="C352" s="221"/>
      <c r="D352" s="208"/>
      <c r="E352" s="315" t="s">
        <v>321</v>
      </c>
      <c r="F352" s="206"/>
      <c r="G352" s="171"/>
      <c r="H352" s="265"/>
      <c r="I352" s="265"/>
      <c r="J352" s="179"/>
      <c r="K352" s="179"/>
      <c r="L352" s="179"/>
      <c r="M352" s="179"/>
      <c r="N352" s="206"/>
      <c r="P352" s="135"/>
      <c r="Q352" s="135"/>
      <c r="R352" s="135"/>
    </row>
    <row r="353" spans="1:18" s="6" customFormat="1" ht="15.75" customHeight="1">
      <c r="A353" s="170"/>
      <c r="B353" s="205" t="s">
        <v>97</v>
      </c>
      <c r="C353" s="178"/>
      <c r="D353" s="219"/>
      <c r="E353" s="316" t="s">
        <v>322</v>
      </c>
      <c r="F353" s="180"/>
      <c r="G353" s="168">
        <v>1</v>
      </c>
      <c r="H353" s="264">
        <v>0</v>
      </c>
      <c r="I353" s="264">
        <f>H353</f>
        <v>0</v>
      </c>
      <c r="J353" s="151"/>
      <c r="K353" s="151"/>
      <c r="L353" s="151"/>
      <c r="M353" s="151"/>
      <c r="N353" s="180"/>
      <c r="P353" s="136"/>
      <c r="Q353" s="136"/>
      <c r="R353" s="136"/>
    </row>
    <row r="354" spans="1:18" s="6" customFormat="1" ht="15.75" customHeight="1">
      <c r="A354" s="171"/>
      <c r="B354" s="205"/>
      <c r="C354" s="178"/>
      <c r="D354" s="219"/>
      <c r="E354" s="360" t="s">
        <v>325</v>
      </c>
      <c r="F354" s="204"/>
      <c r="G354" s="168"/>
      <c r="H354" s="264"/>
      <c r="I354" s="264"/>
      <c r="J354" s="151"/>
      <c r="K354" s="151"/>
      <c r="L354" s="151"/>
      <c r="M354" s="151"/>
      <c r="N354" s="180"/>
      <c r="P354" s="136"/>
      <c r="Q354" s="136"/>
      <c r="R354" s="136"/>
    </row>
    <row r="355" spans="1:18" s="6" customFormat="1" ht="15.75" customHeight="1">
      <c r="A355" s="171"/>
      <c r="B355" s="205"/>
      <c r="C355" s="178"/>
      <c r="D355" s="219"/>
      <c r="E355" s="361"/>
      <c r="F355" s="204"/>
      <c r="G355" s="168"/>
      <c r="H355" s="264"/>
      <c r="I355" s="264"/>
      <c r="J355" s="151"/>
      <c r="K355" s="151"/>
      <c r="L355" s="151"/>
      <c r="M355" s="151"/>
      <c r="N355" s="180"/>
      <c r="P355" s="136"/>
      <c r="Q355" s="136"/>
      <c r="R355" s="136"/>
    </row>
    <row r="356" spans="1:18" s="6" customFormat="1" ht="15.75" customHeight="1">
      <c r="A356" s="171"/>
      <c r="B356" s="205" t="s">
        <v>97</v>
      </c>
      <c r="C356" s="178"/>
      <c r="D356" s="219"/>
      <c r="E356" s="316" t="s">
        <v>323</v>
      </c>
      <c r="F356" s="204"/>
      <c r="G356" s="170">
        <v>1</v>
      </c>
      <c r="H356" s="264">
        <v>0</v>
      </c>
      <c r="I356" s="264">
        <f>H356*G356</f>
        <v>0</v>
      </c>
      <c r="J356" s="151"/>
      <c r="K356" s="151"/>
      <c r="L356" s="151"/>
      <c r="M356" s="151"/>
      <c r="N356" s="180"/>
      <c r="P356" s="136"/>
      <c r="Q356" s="136"/>
      <c r="R356" s="136"/>
    </row>
    <row r="357" spans="1:18" s="6" customFormat="1" ht="13.5" customHeight="1">
      <c r="A357" s="171"/>
      <c r="C357" s="183"/>
      <c r="D357" s="170"/>
      <c r="E357" s="360" t="s">
        <v>326</v>
      </c>
      <c r="F357" s="204"/>
      <c r="H357" s="320"/>
      <c r="I357" s="180"/>
      <c r="J357" s="151"/>
      <c r="K357" s="151"/>
      <c r="L357" s="151"/>
      <c r="M357" s="151"/>
      <c r="N357" s="180"/>
      <c r="O357" s="134"/>
    </row>
    <row r="358" spans="1:18" s="6" customFormat="1" ht="13.5" customHeight="1">
      <c r="A358" s="171"/>
      <c r="C358" s="183"/>
      <c r="D358" s="170"/>
      <c r="E358" s="362"/>
      <c r="F358" s="204"/>
      <c r="G358" s="170"/>
      <c r="H358" s="264"/>
      <c r="I358" s="264"/>
      <c r="J358" s="151"/>
      <c r="K358" s="151"/>
      <c r="L358" s="151"/>
      <c r="M358" s="151"/>
      <c r="N358" s="180"/>
      <c r="O358" s="134"/>
    </row>
    <row r="359" spans="1:18" s="6" customFormat="1" ht="13.5" customHeight="1">
      <c r="A359" s="171"/>
      <c r="C359" s="183"/>
      <c r="D359" s="170"/>
      <c r="E359" s="316" t="s">
        <v>324</v>
      </c>
      <c r="F359" s="204"/>
      <c r="G359" s="170">
        <v>2</v>
      </c>
      <c r="H359" s="264">
        <v>0</v>
      </c>
      <c r="I359" s="264">
        <f>H359*G359</f>
        <v>0</v>
      </c>
      <c r="J359" s="151"/>
      <c r="K359" s="151"/>
      <c r="L359" s="151"/>
      <c r="M359" s="151"/>
      <c r="N359" s="180"/>
      <c r="O359" s="134"/>
    </row>
    <row r="360" spans="1:18" s="6" customFormat="1" ht="13.5" customHeight="1">
      <c r="A360" s="171"/>
      <c r="C360" s="183"/>
      <c r="D360" s="170"/>
      <c r="E360" s="317" t="s">
        <v>327</v>
      </c>
      <c r="F360" s="204"/>
      <c r="G360" s="170"/>
      <c r="H360" s="264"/>
      <c r="I360" s="264"/>
      <c r="J360" s="151"/>
      <c r="K360" s="151"/>
      <c r="L360" s="151"/>
      <c r="M360" s="151"/>
      <c r="N360" s="180"/>
      <c r="O360" s="134"/>
    </row>
    <row r="361" spans="1:18" s="6" customFormat="1" ht="13.5" customHeight="1">
      <c r="A361" s="171"/>
      <c r="C361" s="183"/>
      <c r="D361" s="170"/>
      <c r="E361" s="318" t="s">
        <v>328</v>
      </c>
      <c r="F361" s="204"/>
      <c r="G361" s="170">
        <v>2</v>
      </c>
      <c r="H361" s="264">
        <v>0</v>
      </c>
      <c r="I361" s="264">
        <f>H361*G361</f>
        <v>0</v>
      </c>
      <c r="J361" s="151"/>
      <c r="K361" s="151"/>
      <c r="L361" s="151"/>
      <c r="M361" s="151"/>
      <c r="N361" s="180"/>
      <c r="O361" s="134"/>
    </row>
    <row r="362" spans="1:18" s="6" customFormat="1" ht="13.5" customHeight="1">
      <c r="A362" s="171"/>
      <c r="C362" s="183"/>
      <c r="D362" s="170"/>
      <c r="E362" s="362" t="s">
        <v>329</v>
      </c>
      <c r="F362" s="204"/>
      <c r="G362" s="170"/>
      <c r="H362" s="264"/>
      <c r="I362" s="264"/>
      <c r="J362" s="151"/>
      <c r="K362" s="151"/>
      <c r="L362" s="151"/>
      <c r="M362" s="151"/>
      <c r="N362" s="180"/>
      <c r="O362" s="134"/>
    </row>
    <row r="363" spans="1:18" s="6" customFormat="1" ht="13.5" customHeight="1">
      <c r="A363" s="171"/>
      <c r="C363" s="183"/>
      <c r="D363" s="170"/>
      <c r="E363" s="362"/>
      <c r="F363" s="204"/>
      <c r="G363" s="170"/>
      <c r="H363" s="264"/>
      <c r="I363" s="264"/>
      <c r="J363" s="151"/>
      <c r="K363" s="151"/>
      <c r="L363" s="151"/>
      <c r="M363" s="151"/>
      <c r="N363" s="180"/>
      <c r="O363" s="134"/>
    </row>
    <row r="364" spans="1:18" s="6" customFormat="1" ht="13.5" customHeight="1">
      <c r="A364" s="171"/>
      <c r="C364" s="183"/>
      <c r="D364" s="170"/>
      <c r="E364" s="318" t="s">
        <v>330</v>
      </c>
      <c r="F364" s="204"/>
      <c r="G364" s="170">
        <v>1</v>
      </c>
      <c r="H364" s="264">
        <v>0</v>
      </c>
      <c r="I364" s="264">
        <f>H364*G364</f>
        <v>0</v>
      </c>
      <c r="J364" s="151"/>
      <c r="K364" s="151"/>
      <c r="L364" s="151"/>
      <c r="M364" s="151"/>
      <c r="N364" s="180"/>
      <c r="O364" s="134"/>
    </row>
    <row r="365" spans="1:18" s="6" customFormat="1" ht="13.5" customHeight="1">
      <c r="A365" s="171"/>
      <c r="C365" s="183"/>
      <c r="D365" s="170"/>
      <c r="E365" s="362" t="s">
        <v>329</v>
      </c>
      <c r="F365" s="204"/>
      <c r="G365" s="170"/>
      <c r="H365" s="264"/>
      <c r="I365" s="264"/>
      <c r="J365" s="151"/>
      <c r="K365" s="151"/>
      <c r="L365" s="151"/>
      <c r="M365" s="151"/>
      <c r="N365" s="180"/>
      <c r="O365" s="134"/>
    </row>
    <row r="366" spans="1:18" s="6" customFormat="1" ht="13.5" customHeight="1">
      <c r="A366" s="171"/>
      <c r="C366" s="183"/>
      <c r="D366" s="170"/>
      <c r="E366" s="362"/>
      <c r="F366" s="204"/>
      <c r="G366" s="170"/>
      <c r="H366" s="264"/>
      <c r="I366" s="264"/>
      <c r="J366" s="151"/>
      <c r="K366" s="151"/>
      <c r="L366" s="151"/>
      <c r="M366" s="151"/>
      <c r="N366" s="180"/>
      <c r="O366" s="134"/>
    </row>
    <row r="367" spans="1:18" s="6" customFormat="1" ht="13.5" customHeight="1">
      <c r="A367" s="171"/>
      <c r="C367" s="183"/>
      <c r="D367" s="170"/>
      <c r="E367" s="318" t="s">
        <v>331</v>
      </c>
      <c r="F367" s="204"/>
      <c r="G367" s="170">
        <v>1</v>
      </c>
      <c r="H367" s="264">
        <v>0</v>
      </c>
      <c r="I367" s="264">
        <f>H367*G367</f>
        <v>0</v>
      </c>
      <c r="J367" s="151"/>
      <c r="K367" s="151"/>
      <c r="L367" s="151"/>
      <c r="M367" s="151"/>
      <c r="N367" s="180"/>
      <c r="O367" s="134"/>
    </row>
    <row r="368" spans="1:18" s="6" customFormat="1" ht="13.5" customHeight="1">
      <c r="A368" s="171"/>
      <c r="C368" s="183"/>
      <c r="D368" s="170"/>
      <c r="E368" s="362" t="s">
        <v>332</v>
      </c>
      <c r="F368" s="204"/>
      <c r="G368" s="170"/>
      <c r="H368" s="264"/>
      <c r="I368" s="264"/>
      <c r="J368" s="151"/>
      <c r="K368" s="151"/>
      <c r="L368" s="151"/>
      <c r="M368" s="151"/>
      <c r="N368" s="180"/>
      <c r="O368" s="134"/>
    </row>
    <row r="369" spans="1:18" s="6" customFormat="1" ht="13.5" customHeight="1">
      <c r="A369" s="171"/>
      <c r="C369" s="183"/>
      <c r="D369" s="170"/>
      <c r="E369" s="362"/>
      <c r="F369" s="204"/>
      <c r="G369" s="170"/>
      <c r="H369" s="264"/>
      <c r="I369" s="264"/>
      <c r="J369" s="151"/>
      <c r="K369" s="151"/>
      <c r="L369" s="151"/>
      <c r="M369" s="151"/>
      <c r="N369" s="180"/>
      <c r="O369" s="134"/>
    </row>
    <row r="370" spans="1:18" s="6" customFormat="1" ht="13.5" customHeight="1">
      <c r="A370" s="171"/>
      <c r="C370" s="183"/>
      <c r="D370" s="170"/>
      <c r="E370" s="318" t="s">
        <v>333</v>
      </c>
      <c r="F370" s="204"/>
      <c r="G370" s="170">
        <v>2</v>
      </c>
      <c r="H370" s="264">
        <v>0</v>
      </c>
      <c r="I370" s="264">
        <f>H370*G370</f>
        <v>0</v>
      </c>
      <c r="J370" s="151"/>
      <c r="K370" s="151"/>
      <c r="L370" s="151"/>
      <c r="M370" s="151"/>
      <c r="N370" s="180"/>
      <c r="O370" s="134"/>
    </row>
    <row r="371" spans="1:18" s="6" customFormat="1" ht="13.5" customHeight="1">
      <c r="A371" s="171"/>
      <c r="C371" s="183"/>
      <c r="D371" s="170"/>
      <c r="E371" s="317" t="s">
        <v>335</v>
      </c>
      <c r="F371" s="204"/>
      <c r="G371" s="170"/>
      <c r="H371" s="264"/>
      <c r="I371" s="264"/>
      <c r="J371" s="151"/>
      <c r="K371" s="151"/>
      <c r="L371" s="151"/>
      <c r="M371" s="151"/>
      <c r="N371" s="180"/>
      <c r="O371" s="134"/>
    </row>
    <row r="372" spans="1:18" s="6" customFormat="1" ht="13.5" customHeight="1">
      <c r="A372" s="171"/>
      <c r="C372" s="183"/>
      <c r="D372" s="170"/>
      <c r="E372" s="318" t="s">
        <v>333</v>
      </c>
      <c r="F372" s="204"/>
      <c r="G372" s="170">
        <v>2</v>
      </c>
      <c r="H372" s="264">
        <v>0</v>
      </c>
      <c r="I372" s="264">
        <f>H372*G372</f>
        <v>0</v>
      </c>
      <c r="J372" s="151"/>
      <c r="K372" s="151"/>
      <c r="L372" s="151"/>
      <c r="M372" s="151"/>
      <c r="N372" s="180"/>
      <c r="O372" s="134"/>
    </row>
    <row r="373" spans="1:18" s="6" customFormat="1" ht="13.5" customHeight="1">
      <c r="A373" s="171"/>
      <c r="C373" s="183"/>
      <c r="D373" s="170"/>
      <c r="E373" s="317" t="s">
        <v>336</v>
      </c>
      <c r="F373" s="204"/>
      <c r="G373" s="170"/>
      <c r="H373" s="264"/>
      <c r="I373" s="264"/>
      <c r="J373" s="151"/>
      <c r="K373" s="151"/>
      <c r="L373" s="151"/>
      <c r="M373" s="151"/>
      <c r="N373" s="180"/>
      <c r="O373" s="134"/>
    </row>
    <row r="374" spans="1:18" s="6" customFormat="1" ht="13.5" customHeight="1">
      <c r="A374" s="171"/>
      <c r="C374" s="183"/>
      <c r="D374" s="170"/>
      <c r="E374" s="318" t="s">
        <v>334</v>
      </c>
      <c r="F374" s="204"/>
      <c r="G374" s="170">
        <v>2</v>
      </c>
      <c r="H374" s="264">
        <v>0</v>
      </c>
      <c r="I374" s="264">
        <f>H374*G374</f>
        <v>0</v>
      </c>
      <c r="J374" s="151"/>
      <c r="K374" s="151"/>
      <c r="L374" s="151"/>
      <c r="M374" s="151"/>
      <c r="N374" s="180"/>
      <c r="O374" s="134"/>
    </row>
    <row r="375" spans="1:18" s="6" customFormat="1" ht="13.5" customHeight="1">
      <c r="A375" s="171"/>
      <c r="C375" s="183"/>
      <c r="D375" s="170"/>
      <c r="E375" s="317" t="s">
        <v>337</v>
      </c>
      <c r="F375" s="204"/>
      <c r="G375" s="170"/>
      <c r="H375" s="264"/>
      <c r="I375" s="264"/>
      <c r="J375" s="151"/>
      <c r="K375" s="151"/>
      <c r="L375" s="151"/>
      <c r="M375" s="151"/>
      <c r="N375" s="180"/>
      <c r="O375" s="134"/>
    </row>
    <row r="376" spans="1:18" s="6" customFormat="1" ht="13.5" customHeight="1">
      <c r="A376" s="171"/>
      <c r="C376" s="183"/>
      <c r="D376" s="170"/>
      <c r="E376" s="318" t="s">
        <v>344</v>
      </c>
      <c r="F376" s="204"/>
      <c r="G376" s="170">
        <v>2</v>
      </c>
      <c r="H376" s="264">
        <v>0</v>
      </c>
      <c r="I376" s="264">
        <f>H376*G376</f>
        <v>0</v>
      </c>
      <c r="J376" s="151"/>
      <c r="K376" s="151"/>
      <c r="L376" s="151"/>
      <c r="M376" s="151"/>
      <c r="N376" s="180"/>
      <c r="O376" s="134"/>
    </row>
    <row r="377" spans="1:18" s="6" customFormat="1" ht="13.5" customHeight="1">
      <c r="A377" s="171"/>
      <c r="C377" s="183"/>
      <c r="D377" s="170"/>
      <c r="E377" s="362" t="s">
        <v>345</v>
      </c>
      <c r="F377" s="204"/>
      <c r="G377" s="170"/>
      <c r="H377" s="264"/>
      <c r="I377" s="264"/>
      <c r="J377" s="151"/>
      <c r="K377" s="151"/>
      <c r="L377" s="151"/>
      <c r="M377" s="151"/>
      <c r="N377" s="180"/>
      <c r="O377" s="134"/>
    </row>
    <row r="378" spans="1:18" s="6" customFormat="1" ht="13.5" customHeight="1">
      <c r="A378" s="171"/>
      <c r="C378" s="183"/>
      <c r="D378" s="170"/>
      <c r="E378" s="362"/>
      <c r="F378" s="204"/>
      <c r="G378" s="170"/>
      <c r="H378" s="264"/>
      <c r="I378" s="264"/>
      <c r="J378" s="151"/>
      <c r="K378" s="151"/>
      <c r="L378" s="151"/>
      <c r="M378" s="151"/>
      <c r="N378" s="180"/>
      <c r="O378" s="134"/>
    </row>
    <row r="379" spans="1:18" s="6" customFormat="1" ht="15.75" customHeight="1">
      <c r="A379" s="168"/>
      <c r="B379" s="205" t="s">
        <v>97</v>
      </c>
      <c r="C379" s="214"/>
      <c r="D379" s="210"/>
      <c r="E379" s="318" t="s">
        <v>338</v>
      </c>
      <c r="F379" s="180"/>
      <c r="G379" s="170">
        <v>1</v>
      </c>
      <c r="H379" s="264">
        <v>0</v>
      </c>
      <c r="I379" s="264">
        <f>H379*G379</f>
        <v>0</v>
      </c>
      <c r="J379" s="151"/>
      <c r="K379" s="151"/>
      <c r="L379" s="151"/>
      <c r="M379" s="151"/>
      <c r="N379" s="180"/>
      <c r="P379" s="135"/>
      <c r="Q379" s="135"/>
      <c r="R379" s="135"/>
    </row>
    <row r="380" spans="1:18" s="6" customFormat="1" ht="15.75" customHeight="1">
      <c r="A380" s="168"/>
      <c r="B380" s="205"/>
      <c r="C380" s="233"/>
      <c r="D380" s="230"/>
      <c r="E380" s="317" t="s">
        <v>339</v>
      </c>
      <c r="F380" s="176"/>
      <c r="G380" s="172"/>
      <c r="H380" s="264"/>
      <c r="I380" s="264"/>
      <c r="J380" s="151"/>
      <c r="K380" s="151"/>
      <c r="L380" s="151"/>
      <c r="M380" s="151"/>
      <c r="N380" s="180"/>
      <c r="P380" s="135"/>
      <c r="Q380" s="135"/>
      <c r="R380" s="135"/>
    </row>
    <row r="381" spans="1:18" s="6" customFormat="1" ht="15.75" customHeight="1">
      <c r="A381" s="168"/>
      <c r="B381" s="205"/>
      <c r="C381" s="233"/>
      <c r="D381" s="230"/>
      <c r="E381" s="318" t="s">
        <v>340</v>
      </c>
      <c r="F381" s="176"/>
      <c r="G381" s="172">
        <v>1</v>
      </c>
      <c r="H381" s="264">
        <v>0</v>
      </c>
      <c r="I381" s="264">
        <f>H381*G381</f>
        <v>0</v>
      </c>
      <c r="J381" s="151"/>
      <c r="K381" s="151"/>
      <c r="L381" s="151"/>
      <c r="M381" s="151"/>
      <c r="N381" s="180"/>
      <c r="P381" s="135"/>
      <c r="Q381" s="135"/>
      <c r="R381" s="135"/>
    </row>
    <row r="382" spans="1:18" s="6" customFormat="1" ht="15.75" customHeight="1">
      <c r="A382" s="168"/>
      <c r="B382" s="205"/>
      <c r="C382" s="233"/>
      <c r="D382" s="230"/>
      <c r="E382" s="317" t="s">
        <v>341</v>
      </c>
      <c r="F382" s="176"/>
      <c r="G382" s="172"/>
      <c r="H382" s="264"/>
      <c r="I382" s="264"/>
      <c r="J382" s="151"/>
      <c r="K382" s="151"/>
      <c r="L382" s="151"/>
      <c r="M382" s="151"/>
      <c r="N382" s="180"/>
      <c r="P382" s="135"/>
      <c r="Q382" s="135"/>
      <c r="R382" s="135"/>
    </row>
    <row r="383" spans="1:18" s="6" customFormat="1" ht="15.75" customHeight="1">
      <c r="A383" s="168"/>
      <c r="B383" s="205"/>
      <c r="C383" s="233"/>
      <c r="D383" s="230"/>
      <c r="E383" s="318" t="s">
        <v>342</v>
      </c>
      <c r="F383" s="176"/>
      <c r="G383" s="172">
        <v>10</v>
      </c>
      <c r="H383" s="264">
        <v>0</v>
      </c>
      <c r="I383" s="264">
        <f>H383*G383</f>
        <v>0</v>
      </c>
      <c r="J383" s="151"/>
      <c r="K383" s="151"/>
      <c r="L383" s="151"/>
      <c r="M383" s="151"/>
      <c r="N383" s="180"/>
      <c r="P383" s="135"/>
      <c r="Q383" s="135"/>
      <c r="R383" s="135"/>
    </row>
    <row r="384" spans="1:18" s="6" customFormat="1" ht="15.75" customHeight="1">
      <c r="A384" s="168"/>
      <c r="B384" s="205"/>
      <c r="C384" s="233"/>
      <c r="D384" s="230"/>
      <c r="E384" s="317" t="s">
        <v>343</v>
      </c>
      <c r="F384" s="176"/>
      <c r="G384" s="172"/>
      <c r="H384" s="264"/>
      <c r="I384" s="264"/>
      <c r="J384" s="151"/>
      <c r="K384" s="151"/>
      <c r="L384" s="151"/>
      <c r="M384" s="151"/>
      <c r="N384" s="180"/>
      <c r="P384" s="135"/>
      <c r="Q384" s="135"/>
      <c r="R384" s="135"/>
    </row>
    <row r="385" spans="1:18" s="6" customFormat="1" ht="15.75" customHeight="1">
      <c r="A385" s="168"/>
      <c r="B385" s="205" t="s">
        <v>97</v>
      </c>
      <c r="C385" s="233"/>
      <c r="D385" s="235"/>
      <c r="E385" s="319" t="s">
        <v>243</v>
      </c>
      <c r="F385" s="176"/>
      <c r="G385" s="172">
        <v>9</v>
      </c>
      <c r="H385" s="264">
        <v>0</v>
      </c>
      <c r="I385" s="264">
        <f>H385*G385</f>
        <v>0</v>
      </c>
      <c r="J385" s="151"/>
      <c r="K385" s="151"/>
      <c r="L385" s="151"/>
      <c r="M385" s="151"/>
      <c r="N385" s="180"/>
      <c r="P385" s="136"/>
      <c r="Q385" s="136"/>
      <c r="R385" s="136"/>
    </row>
    <row r="386" spans="1:18" s="6" customFormat="1" ht="15.75" customHeight="1">
      <c r="A386" s="168"/>
      <c r="B386" s="205"/>
      <c r="C386" s="221"/>
      <c r="D386" s="235"/>
      <c r="E386" s="317" t="s">
        <v>346</v>
      </c>
      <c r="F386" s="176"/>
      <c r="G386" s="171"/>
      <c r="H386" s="264"/>
      <c r="I386" s="264"/>
      <c r="J386" s="151"/>
      <c r="K386" s="151"/>
      <c r="L386" s="151"/>
      <c r="M386" s="151"/>
      <c r="N386" s="180"/>
      <c r="P386" s="136"/>
      <c r="Q386" s="136"/>
      <c r="R386" s="136"/>
    </row>
    <row r="387" spans="1:18" s="6" customFormat="1" ht="15.75" customHeight="1">
      <c r="A387" s="168"/>
      <c r="B387" s="205" t="s">
        <v>97</v>
      </c>
      <c r="C387" s="221"/>
      <c r="D387" s="235"/>
      <c r="E387" s="314" t="s">
        <v>285</v>
      </c>
      <c r="F387" s="176"/>
      <c r="G387" s="171">
        <v>1</v>
      </c>
      <c r="H387" s="264">
        <v>0</v>
      </c>
      <c r="I387" s="264">
        <f>H387</f>
        <v>0</v>
      </c>
      <c r="J387" s="151"/>
      <c r="K387" s="151"/>
      <c r="L387" s="151"/>
      <c r="M387" s="151"/>
      <c r="N387" s="180"/>
      <c r="P387" s="136"/>
      <c r="Q387" s="136"/>
      <c r="R387" s="136"/>
    </row>
    <row r="388" spans="1:18" s="6" customFormat="1" ht="15.75" customHeight="1">
      <c r="A388" s="170"/>
      <c r="B388" s="170"/>
      <c r="C388" s="180"/>
      <c r="D388" s="230"/>
      <c r="E388" s="356" t="s">
        <v>98</v>
      </c>
      <c r="F388" s="176"/>
      <c r="G388" s="365">
        <f>G387+G385+G379+G356+G353+G351</f>
        <v>15</v>
      </c>
      <c r="H388" s="264"/>
      <c r="I388" s="370"/>
      <c r="J388" s="151"/>
      <c r="K388" s="151"/>
      <c r="L388" s="151"/>
      <c r="M388" s="151"/>
      <c r="N388" s="180"/>
      <c r="P388" s="135"/>
      <c r="Q388" s="135"/>
      <c r="R388" s="135"/>
    </row>
    <row r="389" spans="1:18" s="6" customFormat="1" ht="8.25" customHeight="1">
      <c r="A389" s="169"/>
      <c r="B389" s="167"/>
      <c r="C389" s="175"/>
      <c r="D389" s="207"/>
      <c r="E389" s="358"/>
      <c r="F389" s="175"/>
      <c r="G389" s="366"/>
      <c r="H389" s="169"/>
      <c r="I389" s="371"/>
      <c r="J389" s="145"/>
      <c r="K389" s="145"/>
      <c r="L389" s="145"/>
      <c r="M389" s="145"/>
      <c r="N389" s="169"/>
      <c r="P389" s="135"/>
      <c r="Q389" s="135"/>
      <c r="R389" s="135"/>
    </row>
    <row r="390" spans="1:18" s="6" customFormat="1" ht="15.75" customHeight="1">
      <c r="A390" s="145" t="s">
        <v>130</v>
      </c>
      <c r="B390" s="269" t="s">
        <v>58</v>
      </c>
      <c r="C390" s="151"/>
      <c r="D390" s="269" t="s">
        <v>164</v>
      </c>
      <c r="E390" s="270" t="s">
        <v>175</v>
      </c>
      <c r="F390" s="146" t="s">
        <v>102</v>
      </c>
      <c r="G390" s="146">
        <v>1</v>
      </c>
      <c r="H390" s="271">
        <v>0</v>
      </c>
      <c r="I390" s="271">
        <f>H390*G390</f>
        <v>0</v>
      </c>
      <c r="J390" s="145"/>
      <c r="K390" s="145"/>
      <c r="L390" s="145"/>
      <c r="M390" s="145"/>
      <c r="N390" s="272">
        <v>20</v>
      </c>
      <c r="P390" s="135"/>
      <c r="Q390" s="135"/>
      <c r="R390" s="135"/>
    </row>
    <row r="391" spans="1:18" s="6" customFormat="1" ht="15.75" customHeight="1">
      <c r="A391" s="172"/>
      <c r="B391" s="172"/>
      <c r="C391" s="204"/>
      <c r="D391" s="235"/>
      <c r="E391" s="206" t="s">
        <v>244</v>
      </c>
      <c r="F391" s="204"/>
      <c r="G391" s="204"/>
      <c r="H391" s="265"/>
      <c r="I391" s="265"/>
      <c r="J391" s="179"/>
      <c r="K391" s="179"/>
      <c r="L391" s="179"/>
      <c r="M391" s="179"/>
      <c r="N391" s="206"/>
      <c r="P391" s="136"/>
      <c r="Q391" s="136"/>
      <c r="R391" s="136"/>
    </row>
    <row r="392" spans="1:18" s="6" customFormat="1" ht="13.5" customHeight="1">
      <c r="A392" s="171"/>
      <c r="B392" s="173" t="s">
        <v>97</v>
      </c>
      <c r="C392" s="170"/>
      <c r="D392" s="172"/>
      <c r="E392" s="214" t="s">
        <v>298</v>
      </c>
      <c r="F392" s="205"/>
      <c r="G392" s="205">
        <v>1</v>
      </c>
      <c r="H392" s="264">
        <v>0</v>
      </c>
      <c r="I392" s="264">
        <f>H392</f>
        <v>0</v>
      </c>
      <c r="J392" s="151"/>
      <c r="K392" s="151"/>
      <c r="L392" s="151"/>
      <c r="M392" s="151"/>
      <c r="N392" s="204"/>
      <c r="O392" s="134"/>
    </row>
    <row r="393" spans="1:18" s="6" customFormat="1" ht="15.75" customHeight="1">
      <c r="A393" s="170"/>
      <c r="B393" s="172"/>
      <c r="C393" s="180"/>
      <c r="D393" s="230"/>
      <c r="E393" s="180" t="s">
        <v>195</v>
      </c>
      <c r="F393" s="180"/>
      <c r="G393" s="204"/>
      <c r="H393" s="264"/>
      <c r="I393" s="264"/>
      <c r="J393" s="151"/>
      <c r="K393" s="151"/>
      <c r="L393" s="151"/>
      <c r="M393" s="151"/>
      <c r="N393" s="180"/>
      <c r="P393" s="135"/>
      <c r="Q393" s="135"/>
      <c r="R393" s="135"/>
    </row>
    <row r="394" spans="1:18" s="6" customFormat="1" ht="15.75" customHeight="1">
      <c r="A394" s="172"/>
      <c r="B394" s="172"/>
      <c r="C394" s="180"/>
      <c r="D394" s="208"/>
      <c r="E394" s="204" t="s">
        <v>196</v>
      </c>
      <c r="F394" s="180"/>
      <c r="G394" s="180"/>
      <c r="H394" s="264"/>
      <c r="I394" s="264"/>
      <c r="J394" s="151"/>
      <c r="K394" s="151"/>
      <c r="L394" s="151"/>
      <c r="M394" s="151"/>
      <c r="N394" s="204"/>
      <c r="P394" s="135"/>
      <c r="Q394" s="135"/>
      <c r="R394" s="135"/>
    </row>
    <row r="395" spans="1:18" s="6" customFormat="1" ht="15.75" customHeight="1">
      <c r="A395" s="172"/>
      <c r="B395" s="170"/>
      <c r="C395" s="204"/>
      <c r="D395" s="218"/>
      <c r="E395" s="176" t="s">
        <v>257</v>
      </c>
      <c r="F395" s="180"/>
      <c r="G395" s="204"/>
      <c r="H395" s="264"/>
      <c r="I395" s="264"/>
      <c r="J395" s="151"/>
      <c r="K395" s="151"/>
      <c r="L395" s="151"/>
      <c r="M395" s="151"/>
      <c r="N395" s="180"/>
      <c r="P395" s="136"/>
      <c r="Q395" s="136"/>
      <c r="R395" s="136"/>
    </row>
    <row r="396" spans="1:18" s="6" customFormat="1" ht="15.75" customHeight="1">
      <c r="A396" s="181"/>
      <c r="B396" s="181" t="s">
        <v>97</v>
      </c>
      <c r="C396" s="180"/>
      <c r="D396" s="235"/>
      <c r="E396" s="259" t="s">
        <v>284</v>
      </c>
      <c r="F396" s="204"/>
      <c r="G396" s="170">
        <v>1</v>
      </c>
      <c r="H396" s="264">
        <v>0</v>
      </c>
      <c r="I396" s="264">
        <f>H396</f>
        <v>0</v>
      </c>
      <c r="J396" s="151"/>
      <c r="K396" s="151"/>
      <c r="L396" s="151"/>
      <c r="M396" s="151"/>
      <c r="N396" s="206"/>
      <c r="P396" s="136"/>
      <c r="Q396" s="136"/>
      <c r="R396" s="136"/>
    </row>
    <row r="397" spans="1:18" s="6" customFormat="1" ht="13.5" customHeight="1">
      <c r="A397" s="170"/>
      <c r="B397" s="170"/>
      <c r="C397" s="170"/>
      <c r="D397" s="172"/>
      <c r="E397" s="351" t="s">
        <v>98</v>
      </c>
      <c r="F397" s="180"/>
      <c r="G397" s="365">
        <v>2</v>
      </c>
      <c r="H397" s="264"/>
      <c r="I397" s="264"/>
      <c r="J397" s="151"/>
      <c r="K397" s="151"/>
      <c r="L397" s="151"/>
      <c r="M397" s="151"/>
      <c r="N397" s="206"/>
      <c r="O397" s="134"/>
    </row>
    <row r="398" spans="1:18" s="6" customFormat="1" ht="6" customHeight="1">
      <c r="A398" s="167"/>
      <c r="B398" s="169"/>
      <c r="C398" s="175"/>
      <c r="D398" s="207"/>
      <c r="E398" s="359"/>
      <c r="F398" s="175"/>
      <c r="G398" s="366"/>
      <c r="H398" s="169"/>
      <c r="I398" s="167"/>
      <c r="J398" s="145"/>
      <c r="K398" s="145"/>
      <c r="L398" s="145"/>
      <c r="M398" s="145"/>
      <c r="N398" s="169"/>
      <c r="P398" s="135"/>
      <c r="Q398" s="135"/>
      <c r="R398" s="135"/>
    </row>
    <row r="399" spans="1:18" s="6" customFormat="1" ht="15.75" customHeight="1">
      <c r="A399" s="145" t="s">
        <v>131</v>
      </c>
      <c r="B399" s="269" t="s">
        <v>58</v>
      </c>
      <c r="C399" s="151"/>
      <c r="D399" s="269" t="s">
        <v>165</v>
      </c>
      <c r="E399" s="270" t="s">
        <v>174</v>
      </c>
      <c r="F399" s="146" t="s">
        <v>102</v>
      </c>
      <c r="G399" s="146">
        <v>1</v>
      </c>
      <c r="H399" s="271">
        <v>0</v>
      </c>
      <c r="I399" s="271">
        <f>G399*H399</f>
        <v>0</v>
      </c>
      <c r="J399" s="145"/>
      <c r="K399" s="145"/>
      <c r="L399" s="145"/>
      <c r="M399" s="145"/>
      <c r="N399" s="272">
        <v>20</v>
      </c>
      <c r="P399" s="135"/>
      <c r="Q399" s="135"/>
      <c r="R399" s="135"/>
    </row>
    <row r="400" spans="1:18" s="6" customFormat="1" ht="15.75" customHeight="1">
      <c r="A400" s="172"/>
      <c r="B400" s="172"/>
      <c r="C400" s="204"/>
      <c r="D400" s="219"/>
      <c r="E400" s="204" t="s">
        <v>245</v>
      </c>
      <c r="F400" s="204"/>
      <c r="G400" s="204"/>
      <c r="H400" s="265"/>
      <c r="I400" s="265"/>
      <c r="J400" s="179"/>
      <c r="K400" s="179"/>
      <c r="L400" s="179"/>
      <c r="M400" s="179"/>
      <c r="N400" s="206"/>
      <c r="P400" s="136"/>
      <c r="Q400" s="136"/>
      <c r="R400" s="136"/>
    </row>
    <row r="401" spans="1:18" s="6" customFormat="1" ht="13.5" customHeight="1">
      <c r="A401" s="171"/>
      <c r="B401" s="205" t="s">
        <v>97</v>
      </c>
      <c r="C401" s="170"/>
      <c r="D401" s="168"/>
      <c r="E401" s="214" t="s">
        <v>298</v>
      </c>
      <c r="F401" s="205"/>
      <c r="G401" s="183">
        <v>1</v>
      </c>
      <c r="H401" s="264">
        <v>0</v>
      </c>
      <c r="I401" s="264">
        <f>H401</f>
        <v>0</v>
      </c>
      <c r="J401" s="151"/>
      <c r="K401" s="151"/>
      <c r="L401" s="151"/>
      <c r="M401" s="151"/>
      <c r="N401" s="204"/>
      <c r="O401" s="134"/>
    </row>
    <row r="402" spans="1:18" s="6" customFormat="1" ht="15.75" customHeight="1">
      <c r="A402" s="168"/>
      <c r="B402" s="172"/>
      <c r="C402" s="180"/>
      <c r="D402" s="210"/>
      <c r="E402" s="204" t="s">
        <v>192</v>
      </c>
      <c r="F402" s="206"/>
      <c r="G402" s="176"/>
      <c r="H402" s="264"/>
      <c r="I402" s="264"/>
      <c r="J402" s="151"/>
      <c r="K402" s="151"/>
      <c r="L402" s="151"/>
      <c r="M402" s="151"/>
      <c r="N402" s="176"/>
      <c r="P402" s="135"/>
      <c r="Q402" s="135"/>
      <c r="R402" s="135"/>
    </row>
    <row r="403" spans="1:18" s="6" customFormat="1" ht="15.75" customHeight="1">
      <c r="A403" s="168"/>
      <c r="B403" s="171"/>
      <c r="C403" s="206"/>
      <c r="D403" s="218"/>
      <c r="E403" s="180" t="s">
        <v>202</v>
      </c>
      <c r="F403" s="206"/>
      <c r="G403" s="180"/>
      <c r="H403" s="264"/>
      <c r="I403" s="264"/>
      <c r="J403" s="151"/>
      <c r="K403" s="151"/>
      <c r="L403" s="151"/>
      <c r="M403" s="151"/>
      <c r="N403" s="180"/>
      <c r="P403" s="136"/>
      <c r="Q403" s="136"/>
      <c r="R403" s="136"/>
    </row>
    <row r="404" spans="1:18" s="6" customFormat="1" ht="15.75" customHeight="1">
      <c r="A404" s="183"/>
      <c r="B404" s="205" t="s">
        <v>97</v>
      </c>
      <c r="C404" s="204"/>
      <c r="D404" s="218"/>
      <c r="E404" s="259" t="s">
        <v>284</v>
      </c>
      <c r="F404" s="204"/>
      <c r="G404" s="171">
        <v>1</v>
      </c>
      <c r="H404" s="264">
        <v>0</v>
      </c>
      <c r="I404" s="264">
        <f>H404</f>
        <v>0</v>
      </c>
      <c r="J404" s="151"/>
      <c r="K404" s="151"/>
      <c r="L404" s="151"/>
      <c r="M404" s="151"/>
      <c r="N404" s="180"/>
      <c r="P404" s="136"/>
      <c r="Q404" s="136"/>
      <c r="R404" s="136"/>
    </row>
    <row r="405" spans="1:18" s="6" customFormat="1" ht="13.5" customHeight="1">
      <c r="A405" s="170"/>
      <c r="B405" s="170"/>
      <c r="C405" s="170"/>
      <c r="D405" s="171"/>
      <c r="E405" s="351" t="s">
        <v>98</v>
      </c>
      <c r="F405" s="170"/>
      <c r="G405" s="365">
        <v>2</v>
      </c>
      <c r="H405" s="264"/>
      <c r="I405" s="264"/>
      <c r="J405" s="149"/>
      <c r="K405" s="150"/>
      <c r="L405" s="149"/>
      <c r="M405" s="150"/>
      <c r="N405" s="242"/>
      <c r="O405" s="134"/>
    </row>
    <row r="406" spans="1:18" s="6" customFormat="1" ht="6" customHeight="1">
      <c r="A406" s="171"/>
      <c r="B406" s="168"/>
      <c r="C406" s="176"/>
      <c r="D406" s="231"/>
      <c r="E406" s="352"/>
      <c r="F406" s="176"/>
      <c r="G406" s="369"/>
      <c r="H406" s="168"/>
      <c r="I406" s="171"/>
      <c r="J406" s="165"/>
      <c r="K406" s="165"/>
      <c r="L406" s="165"/>
      <c r="M406" s="165"/>
      <c r="N406" s="168"/>
      <c r="P406" s="135"/>
      <c r="Q406" s="135"/>
      <c r="R406" s="135"/>
    </row>
    <row r="407" spans="1:18" s="6" customFormat="1" ht="15.75" customHeight="1">
      <c r="A407" s="283" t="s">
        <v>132</v>
      </c>
      <c r="B407" s="284" t="s">
        <v>58</v>
      </c>
      <c r="C407" s="285"/>
      <c r="D407" s="284" t="s">
        <v>258</v>
      </c>
      <c r="E407" s="286" t="s">
        <v>249</v>
      </c>
      <c r="F407" s="287" t="s">
        <v>102</v>
      </c>
      <c r="G407" s="287">
        <v>2</v>
      </c>
      <c r="H407" s="288">
        <v>0</v>
      </c>
      <c r="I407" s="288">
        <f>G407*H407</f>
        <v>0</v>
      </c>
      <c r="J407" s="289"/>
      <c r="K407" s="290"/>
      <c r="L407" s="289"/>
      <c r="M407" s="290"/>
      <c r="N407" s="291">
        <v>20</v>
      </c>
      <c r="P407" s="135"/>
      <c r="Q407" s="135"/>
      <c r="R407" s="135"/>
    </row>
    <row r="408" spans="1:18" s="6" customFormat="1" ht="15.75" customHeight="1">
      <c r="A408" s="171"/>
      <c r="B408" s="172"/>
      <c r="C408" s="204"/>
      <c r="D408" s="235"/>
      <c r="E408" s="206" t="s">
        <v>280</v>
      </c>
      <c r="F408" s="204"/>
      <c r="G408" s="204"/>
      <c r="H408" s="206"/>
      <c r="I408" s="204"/>
      <c r="J408" s="179"/>
      <c r="K408" s="179"/>
      <c r="L408" s="179"/>
      <c r="M408" s="179"/>
      <c r="N408" s="206"/>
      <c r="P408" s="136"/>
      <c r="Q408" s="136"/>
      <c r="R408" s="136"/>
    </row>
    <row r="409" spans="1:18" s="6" customFormat="1" ht="13.5" customHeight="1">
      <c r="A409" s="170"/>
      <c r="B409" s="181" t="s">
        <v>97</v>
      </c>
      <c r="C409" s="168"/>
      <c r="D409" s="171"/>
      <c r="E409" s="221" t="s">
        <v>298</v>
      </c>
      <c r="F409" s="183"/>
      <c r="G409" s="205">
        <v>2</v>
      </c>
      <c r="H409" s="264">
        <v>0</v>
      </c>
      <c r="I409" s="264">
        <f>H409*G409</f>
        <v>0</v>
      </c>
      <c r="J409" s="151"/>
      <c r="K409" s="151"/>
      <c r="L409" s="151"/>
      <c r="M409" s="151"/>
      <c r="N409" s="180"/>
      <c r="O409" s="134"/>
    </row>
    <row r="410" spans="1:18" s="6" customFormat="1" ht="15.75" customHeight="1">
      <c r="A410" s="170"/>
      <c r="B410" s="170"/>
      <c r="C410" s="176"/>
      <c r="D410" s="210"/>
      <c r="E410" s="176" t="s">
        <v>192</v>
      </c>
      <c r="F410" s="176"/>
      <c r="G410" s="206"/>
      <c r="H410" s="264"/>
      <c r="I410" s="264"/>
      <c r="J410" s="151"/>
      <c r="K410" s="151"/>
      <c r="L410" s="151"/>
      <c r="M410" s="151"/>
      <c r="N410" s="180"/>
      <c r="P410" s="135"/>
      <c r="Q410" s="135"/>
      <c r="R410" s="135"/>
    </row>
    <row r="411" spans="1:18" s="6" customFormat="1" ht="15.75" customHeight="1">
      <c r="A411" s="172"/>
      <c r="B411" s="170"/>
      <c r="C411" s="180"/>
      <c r="D411" s="218"/>
      <c r="E411" s="180" t="s">
        <v>281</v>
      </c>
      <c r="F411" s="176"/>
      <c r="G411" s="204"/>
      <c r="H411" s="264"/>
      <c r="I411" s="264"/>
      <c r="J411" s="151"/>
      <c r="K411" s="151"/>
      <c r="L411" s="151"/>
      <c r="M411" s="151"/>
      <c r="N411" s="180"/>
      <c r="P411" s="136"/>
      <c r="Q411" s="136"/>
      <c r="R411" s="136"/>
    </row>
    <row r="412" spans="1:18" s="6" customFormat="1" ht="15.75" customHeight="1">
      <c r="A412" s="173"/>
      <c r="B412" s="181" t="s">
        <v>97</v>
      </c>
      <c r="C412" s="180"/>
      <c r="D412" s="219"/>
      <c r="E412" s="259" t="s">
        <v>284</v>
      </c>
      <c r="F412" s="176"/>
      <c r="G412" s="170">
        <v>1</v>
      </c>
      <c r="H412" s="264">
        <v>0</v>
      </c>
      <c r="I412" s="264">
        <f>H412</f>
        <v>0</v>
      </c>
      <c r="J412" s="151"/>
      <c r="K412" s="151"/>
      <c r="L412" s="151"/>
      <c r="M412" s="151"/>
      <c r="N412" s="180"/>
      <c r="P412" s="136"/>
      <c r="Q412" s="136"/>
      <c r="R412" s="136"/>
    </row>
    <row r="413" spans="1:18" s="6" customFormat="1" ht="15.75" customHeight="1">
      <c r="A413" s="172"/>
      <c r="B413" s="170"/>
      <c r="C413" s="204"/>
      <c r="D413" s="210"/>
      <c r="E413" s="351" t="s">
        <v>98</v>
      </c>
      <c r="F413" s="180"/>
      <c r="G413" s="365">
        <v>3</v>
      </c>
      <c r="H413" s="264"/>
      <c r="I413" s="264"/>
      <c r="J413" s="145"/>
      <c r="K413" s="145"/>
      <c r="L413" s="145"/>
      <c r="M413" s="145"/>
      <c r="N413" s="170"/>
      <c r="P413" s="135"/>
      <c r="Q413" s="135"/>
      <c r="R413" s="135"/>
    </row>
    <row r="414" spans="1:18" s="6" customFormat="1" ht="6" customHeight="1">
      <c r="A414" s="171"/>
      <c r="B414" s="168"/>
      <c r="C414" s="176"/>
      <c r="D414" s="234"/>
      <c r="E414" s="352"/>
      <c r="F414" s="204"/>
      <c r="G414" s="369"/>
      <c r="H414" s="168"/>
      <c r="I414" s="171"/>
      <c r="J414" s="165"/>
      <c r="K414" s="165"/>
      <c r="L414" s="165"/>
      <c r="M414" s="165"/>
      <c r="N414" s="168"/>
      <c r="P414" s="136"/>
      <c r="Q414" s="136"/>
      <c r="R414" s="136"/>
    </row>
    <row r="415" spans="1:18" s="6" customFormat="1" ht="13.5" customHeight="1">
      <c r="A415" s="283" t="s">
        <v>133</v>
      </c>
      <c r="B415" s="284" t="s">
        <v>58</v>
      </c>
      <c r="C415" s="292"/>
      <c r="D415" s="284" t="s">
        <v>166</v>
      </c>
      <c r="E415" s="286" t="s">
        <v>173</v>
      </c>
      <c r="F415" s="287" t="s">
        <v>102</v>
      </c>
      <c r="G415" s="287">
        <v>3</v>
      </c>
      <c r="H415" s="288">
        <v>0</v>
      </c>
      <c r="I415" s="288">
        <f>G415*H415</f>
        <v>0</v>
      </c>
      <c r="J415" s="292"/>
      <c r="K415" s="292"/>
      <c r="L415" s="292"/>
      <c r="M415" s="292"/>
      <c r="N415" s="291">
        <v>20</v>
      </c>
      <c r="O415" s="134"/>
    </row>
    <row r="416" spans="1:18" s="6" customFormat="1">
      <c r="A416" s="172"/>
      <c r="B416" s="171"/>
      <c r="C416" s="204"/>
      <c r="D416" s="230"/>
      <c r="E416" s="204" t="s">
        <v>246</v>
      </c>
      <c r="F416" s="204"/>
      <c r="G416" s="206"/>
      <c r="H416" s="206"/>
      <c r="I416" s="206"/>
      <c r="J416" s="179"/>
      <c r="K416" s="179"/>
      <c r="L416" s="179"/>
      <c r="M416" s="179"/>
      <c r="N416" s="206"/>
      <c r="P416" s="135"/>
      <c r="Q416" s="135"/>
      <c r="R416" s="135"/>
    </row>
    <row r="417" spans="1:18" s="6" customFormat="1" ht="22.5">
      <c r="A417" s="171"/>
      <c r="B417" s="170"/>
      <c r="C417" s="176"/>
      <c r="D417" s="218"/>
      <c r="E417" s="222" t="s">
        <v>248</v>
      </c>
      <c r="F417" s="176"/>
      <c r="G417" s="180"/>
      <c r="H417" s="264"/>
      <c r="I417" s="264"/>
      <c r="J417" s="151"/>
      <c r="K417" s="151"/>
      <c r="L417" s="151"/>
      <c r="M417" s="151"/>
      <c r="N417" s="204"/>
      <c r="P417" s="136"/>
      <c r="Q417" s="136"/>
      <c r="R417" s="136"/>
    </row>
    <row r="418" spans="1:18" s="6" customFormat="1" ht="13.5" customHeight="1">
      <c r="A418" s="168"/>
      <c r="B418" s="173" t="s">
        <v>97</v>
      </c>
      <c r="C418" s="170"/>
      <c r="D418" s="170"/>
      <c r="E418" s="214" t="s">
        <v>319</v>
      </c>
      <c r="F418" s="176"/>
      <c r="G418" s="170">
        <v>3</v>
      </c>
      <c r="H418" s="264">
        <v>0</v>
      </c>
      <c r="I418" s="264">
        <f>H418*G418</f>
        <v>0</v>
      </c>
      <c r="J418" s="151"/>
      <c r="K418" s="151"/>
      <c r="L418" s="151"/>
      <c r="M418" s="151"/>
      <c r="N418" s="180"/>
      <c r="O418" s="134"/>
    </row>
    <row r="419" spans="1:18" s="6" customFormat="1" ht="15.75" customHeight="1">
      <c r="A419" s="170"/>
      <c r="B419" s="181" t="s">
        <v>97</v>
      </c>
      <c r="C419" s="204"/>
      <c r="D419" s="230"/>
      <c r="E419" s="214" t="s">
        <v>303</v>
      </c>
      <c r="F419" s="205"/>
      <c r="G419" s="244">
        <v>3</v>
      </c>
      <c r="H419" s="264">
        <v>0</v>
      </c>
      <c r="I419" s="264">
        <f>H419*G419</f>
        <v>0</v>
      </c>
      <c r="J419" s="145"/>
      <c r="K419" s="145"/>
      <c r="L419" s="145"/>
      <c r="M419" s="145"/>
      <c r="N419" s="170"/>
      <c r="P419" s="135"/>
      <c r="Q419" s="135"/>
      <c r="R419" s="135"/>
    </row>
    <row r="420" spans="1:18" s="6" customFormat="1" ht="15.75" customHeight="1">
      <c r="A420" s="171"/>
      <c r="B420" s="205" t="s">
        <v>97</v>
      </c>
      <c r="C420" s="176"/>
      <c r="D420" s="208"/>
      <c r="E420" s="233" t="s">
        <v>259</v>
      </c>
      <c r="F420" s="205"/>
      <c r="G420" s="245">
        <v>3</v>
      </c>
      <c r="H420" s="264">
        <v>0</v>
      </c>
      <c r="I420" s="264">
        <f>H420*G420</f>
        <v>0</v>
      </c>
      <c r="J420" s="145"/>
      <c r="K420" s="145"/>
      <c r="L420" s="145"/>
      <c r="M420" s="145"/>
      <c r="N420" s="170"/>
      <c r="P420" s="135"/>
      <c r="Q420" s="135"/>
      <c r="R420" s="135"/>
    </row>
    <row r="421" spans="1:18" s="6" customFormat="1" ht="15.75" customHeight="1">
      <c r="A421" s="170"/>
      <c r="B421" s="173" t="s">
        <v>97</v>
      </c>
      <c r="C421" s="176"/>
      <c r="D421" s="210"/>
      <c r="E421" s="214" t="s">
        <v>247</v>
      </c>
      <c r="F421" s="181"/>
      <c r="G421" s="245">
        <v>9</v>
      </c>
      <c r="H421" s="264">
        <v>0</v>
      </c>
      <c r="I421" s="264">
        <f>H421*G421</f>
        <v>0</v>
      </c>
      <c r="J421" s="145"/>
      <c r="K421" s="145"/>
      <c r="L421" s="145"/>
      <c r="M421" s="145"/>
      <c r="N421" s="172"/>
      <c r="P421" s="135"/>
      <c r="Q421" s="135"/>
      <c r="R421" s="135"/>
    </row>
    <row r="422" spans="1:18" s="6" customFormat="1" ht="15.75" customHeight="1">
      <c r="A422" s="170"/>
      <c r="B422" s="205" t="s">
        <v>97</v>
      </c>
      <c r="C422" s="180"/>
      <c r="D422" s="210"/>
      <c r="E422" s="259" t="s">
        <v>284</v>
      </c>
      <c r="F422" s="183"/>
      <c r="G422" s="245">
        <v>1</v>
      </c>
      <c r="H422" s="264">
        <v>0</v>
      </c>
      <c r="I422" s="264">
        <f>H422*G422</f>
        <v>0</v>
      </c>
      <c r="J422" s="145"/>
      <c r="K422" s="145"/>
      <c r="L422" s="145"/>
      <c r="M422" s="145"/>
      <c r="N422" s="170"/>
      <c r="P422" s="135"/>
      <c r="Q422" s="135"/>
      <c r="R422" s="135"/>
    </row>
    <row r="423" spans="1:18" s="6" customFormat="1" ht="15.75" customHeight="1">
      <c r="A423" s="170"/>
      <c r="B423" s="170"/>
      <c r="C423" s="180"/>
      <c r="D423" s="218"/>
      <c r="E423" s="351" t="s">
        <v>98</v>
      </c>
      <c r="F423" s="180"/>
      <c r="G423" s="367">
        <f>SUM(G418:G422)</f>
        <v>19</v>
      </c>
      <c r="H423" s="264"/>
      <c r="I423" s="264"/>
      <c r="J423" s="145"/>
      <c r="K423" s="145"/>
      <c r="L423" s="145"/>
      <c r="M423" s="145"/>
      <c r="N423" s="170"/>
      <c r="P423" s="136"/>
      <c r="Q423" s="136"/>
      <c r="R423" s="136"/>
    </row>
    <row r="424" spans="1:18" s="6" customFormat="1" ht="4.5" customHeight="1">
      <c r="A424" s="168"/>
      <c r="B424" s="171"/>
      <c r="C424" s="171"/>
      <c r="D424" s="168"/>
      <c r="E424" s="352"/>
      <c r="F424" s="171"/>
      <c r="G424" s="368"/>
      <c r="H424" s="187"/>
      <c r="I424" s="187"/>
      <c r="J424" s="275"/>
      <c r="K424" s="276"/>
      <c r="L424" s="275"/>
      <c r="M424" s="276"/>
      <c r="N424" s="250"/>
      <c r="O424" s="134"/>
    </row>
    <row r="425" spans="1:18" s="6" customFormat="1" ht="15.75" customHeight="1">
      <c r="A425" s="283" t="s">
        <v>134</v>
      </c>
      <c r="B425" s="284" t="s">
        <v>58</v>
      </c>
      <c r="C425" s="285"/>
      <c r="D425" s="284" t="s">
        <v>167</v>
      </c>
      <c r="E425" s="286" t="s">
        <v>172</v>
      </c>
      <c r="F425" s="287" t="s">
        <v>102</v>
      </c>
      <c r="G425" s="287">
        <v>2</v>
      </c>
      <c r="H425" s="288">
        <v>0</v>
      </c>
      <c r="I425" s="288">
        <f>G425*H425</f>
        <v>0</v>
      </c>
      <c r="J425" s="292"/>
      <c r="K425" s="292"/>
      <c r="L425" s="292"/>
      <c r="M425" s="292"/>
      <c r="N425" s="291">
        <v>20</v>
      </c>
      <c r="P425" s="135"/>
      <c r="Q425" s="135"/>
      <c r="R425" s="135"/>
    </row>
    <row r="426" spans="1:18" s="6" customFormat="1" ht="15.75" customHeight="1">
      <c r="A426" s="171"/>
      <c r="B426" s="172"/>
      <c r="C426" s="206"/>
      <c r="D426" s="219"/>
      <c r="E426" s="206" t="s">
        <v>260</v>
      </c>
      <c r="F426" s="206"/>
      <c r="G426" s="206"/>
      <c r="H426" s="204"/>
      <c r="I426" s="206"/>
      <c r="J426" s="179"/>
      <c r="K426" s="179"/>
      <c r="L426" s="179"/>
      <c r="M426" s="179"/>
      <c r="N426" s="204"/>
      <c r="P426" s="136"/>
      <c r="Q426" s="136"/>
      <c r="R426" s="136"/>
    </row>
    <row r="427" spans="1:18" s="6" customFormat="1" ht="22.5">
      <c r="A427" s="168"/>
      <c r="B427" s="170"/>
      <c r="C427" s="180"/>
      <c r="D427" s="218"/>
      <c r="E427" s="227" t="s">
        <v>248</v>
      </c>
      <c r="F427" s="180"/>
      <c r="G427" s="204"/>
      <c r="H427" s="180"/>
      <c r="I427" s="204"/>
      <c r="J427" s="151"/>
      <c r="K427" s="151"/>
      <c r="L427" s="151"/>
      <c r="M427" s="151"/>
      <c r="N427" s="176"/>
      <c r="P427" s="136"/>
      <c r="Q427" s="136"/>
      <c r="R427" s="136"/>
    </row>
    <row r="428" spans="1:18" s="6" customFormat="1" ht="15.75" customHeight="1">
      <c r="A428" s="168"/>
      <c r="B428" s="181" t="s">
        <v>97</v>
      </c>
      <c r="C428" s="214"/>
      <c r="D428" s="218"/>
      <c r="E428" s="178" t="s">
        <v>319</v>
      </c>
      <c r="F428" s="204"/>
      <c r="G428" s="170">
        <v>2</v>
      </c>
      <c r="H428" s="264">
        <v>0</v>
      </c>
      <c r="I428" s="264">
        <f>H428*G428</f>
        <v>0</v>
      </c>
      <c r="J428" s="151"/>
      <c r="K428" s="151"/>
      <c r="L428" s="151"/>
      <c r="M428" s="151"/>
      <c r="N428" s="176"/>
      <c r="P428" s="136"/>
      <c r="Q428" s="136"/>
      <c r="R428" s="136"/>
    </row>
    <row r="429" spans="1:18" s="6" customFormat="1" ht="13.5" customHeight="1">
      <c r="A429" s="170"/>
      <c r="B429" s="183" t="s">
        <v>97</v>
      </c>
      <c r="C429" s="205"/>
      <c r="D429" s="172"/>
      <c r="E429" s="178" t="s">
        <v>303</v>
      </c>
      <c r="F429" s="176"/>
      <c r="G429" s="171">
        <v>2</v>
      </c>
      <c r="H429" s="264">
        <v>0</v>
      </c>
      <c r="I429" s="264">
        <f>H429*G429</f>
        <v>0</v>
      </c>
      <c r="J429" s="151"/>
      <c r="K429" s="151"/>
      <c r="L429" s="151"/>
      <c r="M429" s="151"/>
      <c r="N429" s="180"/>
      <c r="O429" s="134"/>
    </row>
    <row r="430" spans="1:18" s="6" customFormat="1" ht="13.5" customHeight="1">
      <c r="A430" s="170"/>
      <c r="B430" s="205" t="s">
        <v>97</v>
      </c>
      <c r="C430" s="181"/>
      <c r="D430" s="171"/>
      <c r="E430" s="214" t="s">
        <v>259</v>
      </c>
      <c r="F430" s="176"/>
      <c r="G430" s="170">
        <v>2</v>
      </c>
      <c r="H430" s="264">
        <v>0</v>
      </c>
      <c r="I430" s="264">
        <f>H430*G430</f>
        <v>0</v>
      </c>
      <c r="J430" s="151"/>
      <c r="K430" s="151"/>
      <c r="L430" s="151"/>
      <c r="M430" s="151"/>
      <c r="N430" s="204"/>
      <c r="O430" s="134"/>
    </row>
    <row r="431" spans="1:18" s="6" customFormat="1" ht="13.5" customHeight="1">
      <c r="A431" s="170"/>
      <c r="B431" s="183" t="s">
        <v>97</v>
      </c>
      <c r="C431" s="183"/>
      <c r="D431" s="170"/>
      <c r="E431" s="214" t="s">
        <v>247</v>
      </c>
      <c r="F431" s="176"/>
      <c r="G431" s="171">
        <v>6</v>
      </c>
      <c r="H431" s="264">
        <v>0</v>
      </c>
      <c r="I431" s="264">
        <f>H431*G431</f>
        <v>0</v>
      </c>
      <c r="J431" s="151"/>
      <c r="K431" s="151"/>
      <c r="L431" s="151"/>
      <c r="M431" s="151"/>
      <c r="N431" s="176"/>
      <c r="O431" s="134"/>
    </row>
    <row r="432" spans="1:18" s="6" customFormat="1" ht="15.75" customHeight="1">
      <c r="A432" s="170"/>
      <c r="B432" s="183" t="s">
        <v>97</v>
      </c>
      <c r="C432" s="214"/>
      <c r="D432" s="230"/>
      <c r="E432" s="259" t="s">
        <v>284</v>
      </c>
      <c r="F432" s="176"/>
      <c r="G432" s="170">
        <v>1</v>
      </c>
      <c r="H432" s="264">
        <v>0</v>
      </c>
      <c r="I432" s="264">
        <f>H432*G432</f>
        <v>0</v>
      </c>
      <c r="J432" s="145"/>
      <c r="K432" s="145"/>
      <c r="L432" s="145"/>
      <c r="M432" s="145"/>
      <c r="N432" s="170"/>
      <c r="P432" s="135"/>
      <c r="Q432" s="135"/>
      <c r="R432" s="135"/>
    </row>
    <row r="433" spans="1:18" s="6" customFormat="1" ht="15.75" customHeight="1">
      <c r="A433" s="171"/>
      <c r="B433" s="170"/>
      <c r="C433" s="204"/>
      <c r="D433" s="235"/>
      <c r="E433" s="351" t="s">
        <v>98</v>
      </c>
      <c r="F433" s="180"/>
      <c r="G433" s="367">
        <f>SUM(G428:G432)</f>
        <v>13</v>
      </c>
      <c r="H433" s="264"/>
      <c r="I433" s="264"/>
      <c r="J433" s="145"/>
      <c r="K433" s="145"/>
      <c r="L433" s="145"/>
      <c r="M433" s="145"/>
      <c r="N433" s="170"/>
      <c r="P433" s="136"/>
      <c r="Q433" s="136"/>
      <c r="R433" s="136"/>
    </row>
    <row r="434" spans="1:18" s="6" customFormat="1" ht="3.75" customHeight="1">
      <c r="A434" s="168"/>
      <c r="B434" s="171"/>
      <c r="C434" s="168"/>
      <c r="D434" s="171"/>
      <c r="E434" s="352"/>
      <c r="F434" s="171"/>
      <c r="G434" s="368"/>
      <c r="H434" s="226"/>
      <c r="I434" s="187"/>
      <c r="J434" s="275"/>
      <c r="K434" s="276"/>
      <c r="L434" s="275"/>
      <c r="M434" s="276"/>
      <c r="N434" s="242"/>
      <c r="O434" s="134"/>
    </row>
    <row r="435" spans="1:18" s="6" customFormat="1" ht="15.75" customHeight="1">
      <c r="A435" s="145" t="s">
        <v>135</v>
      </c>
      <c r="B435" s="269" t="s">
        <v>58</v>
      </c>
      <c r="C435" s="151"/>
      <c r="D435" s="269" t="s">
        <v>168</v>
      </c>
      <c r="E435" s="270" t="s">
        <v>171</v>
      </c>
      <c r="F435" s="146" t="s">
        <v>103</v>
      </c>
      <c r="G435" s="146">
        <v>145.25</v>
      </c>
      <c r="H435" s="271">
        <v>0</v>
      </c>
      <c r="I435" s="271">
        <f>H435</f>
        <v>0</v>
      </c>
      <c r="J435" s="152"/>
      <c r="K435" s="148"/>
      <c r="L435" s="152"/>
      <c r="M435" s="148"/>
      <c r="N435" s="272">
        <v>20</v>
      </c>
      <c r="P435" s="135"/>
      <c r="Q435" s="135"/>
      <c r="R435" s="135"/>
    </row>
    <row r="436" spans="1:18" s="6" customFormat="1" ht="24">
      <c r="A436" s="171"/>
      <c r="B436" s="171"/>
      <c r="C436" s="204"/>
      <c r="D436" s="174"/>
      <c r="E436" s="332" t="s">
        <v>228</v>
      </c>
      <c r="F436" s="166"/>
      <c r="G436" s="174"/>
      <c r="H436" s="181"/>
      <c r="I436" s="198"/>
      <c r="J436" s="199"/>
      <c r="K436" s="252"/>
      <c r="L436" s="199"/>
      <c r="M436" s="252"/>
      <c r="N436" s="202"/>
      <c r="P436" s="135"/>
      <c r="Q436" s="135"/>
      <c r="R436" s="135"/>
    </row>
    <row r="437" spans="1:18" s="6" customFormat="1" ht="15.75" customHeight="1">
      <c r="A437" s="168"/>
      <c r="B437" s="205" t="s">
        <v>97</v>
      </c>
      <c r="C437" s="176"/>
      <c r="D437" s="234"/>
      <c r="E437" s="333" t="s">
        <v>404</v>
      </c>
      <c r="F437" s="176"/>
      <c r="G437" s="204"/>
      <c r="H437" s="264"/>
      <c r="I437" s="264"/>
      <c r="J437" s="151"/>
      <c r="K437" s="151"/>
      <c r="L437" s="151"/>
      <c r="M437" s="151"/>
      <c r="N437" s="204"/>
      <c r="P437" s="136"/>
      <c r="Q437" s="136"/>
      <c r="R437" s="136"/>
    </row>
    <row r="438" spans="1:18" s="6" customFormat="1" ht="19.5" customHeight="1">
      <c r="A438" s="168"/>
      <c r="B438" s="170"/>
      <c r="C438" s="170"/>
      <c r="D438" s="170"/>
      <c r="E438" s="326" t="s">
        <v>137</v>
      </c>
      <c r="F438" s="176"/>
      <c r="G438" s="170">
        <v>21</v>
      </c>
      <c r="H438" s="264">
        <v>0</v>
      </c>
      <c r="I438" s="264">
        <f>H438*G438</f>
        <v>0</v>
      </c>
      <c r="J438" s="151"/>
      <c r="K438" s="151"/>
      <c r="L438" s="151"/>
      <c r="M438" s="151"/>
      <c r="N438" s="180"/>
      <c r="O438" s="134"/>
    </row>
    <row r="439" spans="1:18" s="6" customFormat="1" ht="16.5" customHeight="1">
      <c r="A439" s="170"/>
      <c r="B439" s="172"/>
      <c r="C439" s="172"/>
      <c r="D439" s="172"/>
      <c r="E439" s="322" t="s">
        <v>138</v>
      </c>
      <c r="F439" s="170"/>
      <c r="G439" s="246">
        <f>11*3.5</f>
        <v>38.5</v>
      </c>
      <c r="H439" s="264">
        <v>0</v>
      </c>
      <c r="I439" s="264">
        <f>H439*G439</f>
        <v>0</v>
      </c>
      <c r="J439" s="149"/>
      <c r="K439" s="150"/>
      <c r="L439" s="149"/>
      <c r="M439" s="150"/>
      <c r="N439" s="247"/>
      <c r="O439" s="134"/>
    </row>
    <row r="440" spans="1:18" s="6" customFormat="1" ht="16.5" customHeight="1">
      <c r="A440" s="181"/>
      <c r="B440" s="205" t="s">
        <v>97</v>
      </c>
      <c r="C440" s="172"/>
      <c r="D440" s="172"/>
      <c r="E440" s="314" t="s">
        <v>284</v>
      </c>
      <c r="F440" s="170"/>
      <c r="G440" s="249">
        <v>1</v>
      </c>
      <c r="H440" s="264">
        <v>0</v>
      </c>
      <c r="I440" s="264">
        <f>H440*G440</f>
        <v>0</v>
      </c>
      <c r="J440" s="149"/>
      <c r="K440" s="150"/>
      <c r="L440" s="149"/>
      <c r="M440" s="150"/>
      <c r="N440" s="247"/>
      <c r="O440" s="134"/>
    </row>
    <row r="441" spans="1:18" s="124" customFormat="1" ht="15.75" customHeight="1">
      <c r="A441" s="205"/>
      <c r="B441" s="166"/>
      <c r="C441" s="214"/>
      <c r="D441" s="174"/>
      <c r="E441" s="356" t="s">
        <v>98</v>
      </c>
      <c r="F441" s="215"/>
      <c r="G441" s="215">
        <f>SUM(G438:G440)</f>
        <v>60.5</v>
      </c>
      <c r="H441" s="264"/>
      <c r="I441" s="264"/>
      <c r="J441" s="152"/>
      <c r="K441" s="148"/>
      <c r="L441" s="152"/>
      <c r="M441" s="148"/>
      <c r="N441" s="205"/>
      <c r="P441" s="122"/>
    </row>
    <row r="442" spans="1:18" s="6" customFormat="1" ht="3.75" customHeight="1">
      <c r="A442" s="170"/>
      <c r="B442" s="168"/>
      <c r="C442" s="170"/>
      <c r="D442" s="171"/>
      <c r="E442" s="357"/>
      <c r="F442" s="170"/>
      <c r="G442" s="248"/>
      <c r="H442" s="264"/>
      <c r="I442" s="264"/>
      <c r="J442" s="149"/>
      <c r="K442" s="150"/>
      <c r="L442" s="149"/>
      <c r="M442" s="150"/>
      <c r="N442" s="242"/>
      <c r="O442" s="134"/>
    </row>
    <row r="443" spans="1:18" s="6" customFormat="1" ht="15.75" customHeight="1">
      <c r="A443" s="170"/>
      <c r="B443" s="183" t="s">
        <v>97</v>
      </c>
      <c r="C443" s="206"/>
      <c r="D443" s="231"/>
      <c r="E443" s="316" t="s">
        <v>406</v>
      </c>
      <c r="F443" s="204"/>
      <c r="G443" s="243"/>
      <c r="H443" s="264"/>
      <c r="I443" s="264"/>
      <c r="J443" s="151"/>
      <c r="K443" s="151"/>
      <c r="L443" s="151"/>
      <c r="M443" s="151"/>
      <c r="N443" s="176"/>
      <c r="P443" s="135"/>
      <c r="Q443" s="135"/>
      <c r="R443" s="135"/>
    </row>
    <row r="444" spans="1:18" s="6" customFormat="1" ht="15.75" customHeight="1">
      <c r="A444" s="170"/>
      <c r="B444" s="205"/>
      <c r="C444" s="206"/>
      <c r="D444" s="210"/>
      <c r="E444" s="334" t="s">
        <v>141</v>
      </c>
      <c r="F444" s="168"/>
      <c r="G444" s="261">
        <f>6.5*3.5</f>
        <v>22.75</v>
      </c>
      <c r="H444" s="264">
        <v>0</v>
      </c>
      <c r="I444" s="264">
        <f>H444*G444</f>
        <v>0</v>
      </c>
      <c r="J444" s="151"/>
      <c r="K444" s="151"/>
      <c r="L444" s="151"/>
      <c r="M444" s="151"/>
      <c r="N444" s="180"/>
      <c r="P444" s="135"/>
      <c r="Q444" s="135"/>
      <c r="R444" s="135"/>
    </row>
    <row r="445" spans="1:18" s="6" customFormat="1" ht="15.75" customHeight="1">
      <c r="A445" s="170"/>
      <c r="B445" s="205" t="s">
        <v>97</v>
      </c>
      <c r="C445" s="206"/>
      <c r="D445" s="210"/>
      <c r="E445" s="335" t="s">
        <v>284</v>
      </c>
      <c r="F445" s="168"/>
      <c r="G445" s="249">
        <v>1</v>
      </c>
      <c r="H445" s="264">
        <v>0</v>
      </c>
      <c r="I445" s="264">
        <f>H445*G445</f>
        <v>0</v>
      </c>
      <c r="J445" s="151"/>
      <c r="K445" s="151"/>
      <c r="L445" s="151"/>
      <c r="M445" s="151"/>
      <c r="N445" s="180"/>
      <c r="P445" s="135"/>
      <c r="Q445" s="135"/>
      <c r="R445" s="135"/>
    </row>
    <row r="446" spans="1:18" s="6" customFormat="1" ht="15.75" customHeight="1">
      <c r="A446" s="168"/>
      <c r="B446" s="205"/>
      <c r="C446" s="206"/>
      <c r="D446" s="210"/>
      <c r="E446" s="356" t="s">
        <v>98</v>
      </c>
      <c r="F446" s="170"/>
      <c r="G446" s="365">
        <v>2</v>
      </c>
      <c r="H446" s="264"/>
      <c r="I446" s="264"/>
      <c r="J446" s="151"/>
      <c r="K446" s="151"/>
      <c r="L446" s="151"/>
      <c r="M446" s="151"/>
      <c r="N446" s="180"/>
      <c r="P446" s="135"/>
      <c r="Q446" s="135"/>
      <c r="R446" s="135"/>
    </row>
    <row r="447" spans="1:18" s="6" customFormat="1" ht="6" customHeight="1">
      <c r="A447" s="167"/>
      <c r="B447" s="167"/>
      <c r="C447" s="175"/>
      <c r="D447" s="207"/>
      <c r="E447" s="358"/>
      <c r="F447" s="184"/>
      <c r="G447" s="366"/>
      <c r="H447" s="179"/>
      <c r="I447" s="179"/>
      <c r="J447" s="151"/>
      <c r="K447" s="151"/>
      <c r="L447" s="151"/>
      <c r="M447" s="151"/>
      <c r="N447" s="175"/>
      <c r="P447" s="135"/>
      <c r="Q447" s="135"/>
      <c r="R447" s="135"/>
    </row>
    <row r="448" spans="1:18" s="6" customFormat="1" ht="15.75" customHeight="1">
      <c r="A448" s="145" t="s">
        <v>205</v>
      </c>
      <c r="B448" s="269" t="s">
        <v>58</v>
      </c>
      <c r="C448" s="151"/>
      <c r="D448" s="269" t="s">
        <v>169</v>
      </c>
      <c r="E448" s="270" t="s">
        <v>170</v>
      </c>
      <c r="F448" s="146" t="s">
        <v>103</v>
      </c>
      <c r="G448" s="146">
        <v>50</v>
      </c>
      <c r="H448" s="271">
        <v>0</v>
      </c>
      <c r="I448" s="271">
        <f>H448</f>
        <v>0</v>
      </c>
      <c r="J448" s="149"/>
      <c r="K448" s="150"/>
      <c r="L448" s="149"/>
      <c r="M448" s="150"/>
      <c r="N448" s="272">
        <v>20</v>
      </c>
      <c r="P448" s="135"/>
      <c r="Q448" s="135"/>
      <c r="R448" s="135"/>
    </row>
    <row r="449" spans="1:18" s="6" customFormat="1" ht="15.75" customHeight="1">
      <c r="A449" s="204"/>
      <c r="B449" s="204"/>
      <c r="C449" s="204"/>
      <c r="D449" s="260"/>
      <c r="E449" s="213" t="s">
        <v>231</v>
      </c>
      <c r="F449" s="171"/>
      <c r="G449" s="293"/>
      <c r="H449" s="274"/>
      <c r="I449" s="274"/>
      <c r="J449" s="273"/>
      <c r="K449" s="262"/>
      <c r="L449" s="273"/>
      <c r="M449" s="262"/>
      <c r="N449" s="242"/>
      <c r="P449" s="135"/>
      <c r="Q449" s="135"/>
      <c r="R449" s="135"/>
    </row>
    <row r="450" spans="1:18" s="6" customFormat="1" ht="90">
      <c r="A450" s="176"/>
      <c r="B450" s="341" t="s">
        <v>97</v>
      </c>
      <c r="C450" s="180"/>
      <c r="D450" s="251"/>
      <c r="E450" s="213" t="s">
        <v>317</v>
      </c>
      <c r="F450" s="176"/>
      <c r="G450" s="340">
        <v>1</v>
      </c>
      <c r="H450" s="338">
        <v>0</v>
      </c>
      <c r="I450" s="338">
        <v>0</v>
      </c>
      <c r="J450" s="151"/>
      <c r="K450" s="151"/>
      <c r="L450" s="151"/>
      <c r="M450" s="151"/>
      <c r="N450" s="180"/>
      <c r="P450" s="135"/>
      <c r="Q450" s="135"/>
      <c r="R450" s="135"/>
    </row>
    <row r="451" spans="1:18" s="6" customFormat="1">
      <c r="A451" s="178"/>
      <c r="C451" s="180"/>
      <c r="D451" s="251"/>
      <c r="E451" s="259"/>
      <c r="F451" s="176"/>
      <c r="G451" s="168"/>
      <c r="J451" s="151"/>
      <c r="K451" s="151"/>
      <c r="L451" s="151"/>
      <c r="M451" s="151"/>
      <c r="N451" s="180"/>
      <c r="P451" s="135"/>
      <c r="Q451" s="135"/>
      <c r="R451" s="135"/>
    </row>
    <row r="452" spans="1:18" s="6" customFormat="1" ht="15.75" customHeight="1">
      <c r="A452" s="176"/>
      <c r="B452" s="176"/>
      <c r="C452" s="180"/>
      <c r="D452" s="180"/>
      <c r="E452" s="351" t="s">
        <v>98</v>
      </c>
      <c r="F452" s="176"/>
      <c r="G452" s="365">
        <v>1</v>
      </c>
      <c r="H452" s="180"/>
      <c r="I452" s="180"/>
      <c r="J452" s="151"/>
      <c r="K452" s="151"/>
      <c r="L452" s="151"/>
      <c r="M452" s="151"/>
      <c r="N452" s="180"/>
      <c r="P452" s="135"/>
      <c r="Q452" s="135"/>
      <c r="R452" s="135"/>
    </row>
    <row r="453" spans="1:18" s="6" customFormat="1" ht="6" customHeight="1">
      <c r="A453" s="175"/>
      <c r="B453" s="175"/>
      <c r="C453" s="179"/>
      <c r="D453" s="241"/>
      <c r="E453" s="359"/>
      <c r="F453" s="175"/>
      <c r="G453" s="366"/>
      <c r="H453" s="179"/>
      <c r="I453" s="179"/>
      <c r="J453" s="151"/>
      <c r="K453" s="151"/>
      <c r="L453" s="151"/>
      <c r="M453" s="151"/>
      <c r="N453" s="179"/>
      <c r="P453" s="135"/>
      <c r="Q453" s="135"/>
      <c r="R453" s="135"/>
    </row>
    <row r="454" spans="1:18" s="6" customFormat="1" ht="15.75" customHeight="1">
      <c r="A454" s="151"/>
      <c r="B454" s="151"/>
      <c r="C454" s="151"/>
      <c r="D454" s="154"/>
      <c r="E454" s="353" t="s">
        <v>267</v>
      </c>
      <c r="F454" s="354"/>
      <c r="G454" s="354"/>
      <c r="H454" s="355"/>
      <c r="I454" s="253">
        <f>I448+I435+I425+I415+I407+I399+I390+I350+I342+I336+I323+I314+I299+I279+I267+I263+I257+I205+I195+I190+I175+I166+I158+I149+I141+I132+I122+I101+I90+I69+I48+I34+I14</f>
        <v>0</v>
      </c>
      <c r="J454" s="155"/>
      <c r="K454" s="156" t="e">
        <f>K14+K166+K435+#REF!+#REF!+#REF!+K441</f>
        <v>#REF!</v>
      </c>
      <c r="L454" s="155"/>
      <c r="M454" s="156" t="e">
        <f>M14+M166+M435+#REF!+#REF!+#REF!+M441</f>
        <v>#REF!</v>
      </c>
      <c r="N454" s="155"/>
      <c r="P454" s="135"/>
      <c r="Q454" s="135"/>
      <c r="R454" s="135"/>
    </row>
    <row r="455" spans="1:18" s="6" customFormat="1" ht="15.75" customHeight="1">
      <c r="D455" s="135"/>
      <c r="E455" s="1"/>
      <c r="F455" s="1"/>
      <c r="G455" s="1"/>
      <c r="H455" s="1"/>
      <c r="I455" s="1"/>
      <c r="J455" s="1"/>
      <c r="K455" s="1"/>
      <c r="L455" s="1"/>
      <c r="M455" s="1"/>
      <c r="N455" s="1"/>
      <c r="P455" s="135"/>
      <c r="Q455" s="135"/>
      <c r="R455" s="135"/>
    </row>
    <row r="456" spans="1:18" s="6" customFormat="1" ht="15.75" customHeight="1">
      <c r="D456" s="136"/>
      <c r="E456" s="136"/>
      <c r="G456" s="137"/>
      <c r="P456" s="136"/>
      <c r="Q456" s="136"/>
      <c r="R456" s="136"/>
    </row>
    <row r="457" spans="1:18" s="125" customFormat="1" ht="12.75" customHeight="1"/>
  </sheetData>
  <mergeCells count="70">
    <mergeCell ref="I388:I389"/>
    <mergeCell ref="E99:E100"/>
    <mergeCell ref="G340:G341"/>
    <mergeCell ref="G348:G349"/>
    <mergeCell ref="G265:G266"/>
    <mergeCell ref="G277:G278"/>
    <mergeCell ref="G297:G298"/>
    <mergeCell ref="G321:G322"/>
    <mergeCell ref="G173:G174"/>
    <mergeCell ref="G193:G194"/>
    <mergeCell ref="G203:G204"/>
    <mergeCell ref="G261:G262"/>
    <mergeCell ref="G130:G131"/>
    <mergeCell ref="G139:G140"/>
    <mergeCell ref="G147:G148"/>
    <mergeCell ref="G156:G157"/>
    <mergeCell ref="G164:G165"/>
    <mergeCell ref="G32:G33"/>
    <mergeCell ref="G46:G47"/>
    <mergeCell ref="G67:G68"/>
    <mergeCell ref="G87:G88"/>
    <mergeCell ref="G120:G121"/>
    <mergeCell ref="G99:G100"/>
    <mergeCell ref="G388:G389"/>
    <mergeCell ref="G452:G453"/>
    <mergeCell ref="G446:G447"/>
    <mergeCell ref="G433:G434"/>
    <mergeCell ref="G423:G424"/>
    <mergeCell ref="G413:G414"/>
    <mergeCell ref="G405:G406"/>
    <mergeCell ref="G397:G398"/>
    <mergeCell ref="C9:D9"/>
    <mergeCell ref="E41:E42"/>
    <mergeCell ref="E46:E47"/>
    <mergeCell ref="E67:E68"/>
    <mergeCell ref="E87:E88"/>
    <mergeCell ref="E32:E33"/>
    <mergeCell ref="E120:E121"/>
    <mergeCell ref="E130:E131"/>
    <mergeCell ref="E139:E140"/>
    <mergeCell ref="E147:E148"/>
    <mergeCell ref="E156:E157"/>
    <mergeCell ref="E173:E174"/>
    <mergeCell ref="E183:E184"/>
    <mergeCell ref="E193:E194"/>
    <mergeCell ref="E203:E204"/>
    <mergeCell ref="E261:E262"/>
    <mergeCell ref="E265:E266"/>
    <mergeCell ref="E297:E298"/>
    <mergeCell ref="E306:E307"/>
    <mergeCell ref="E321:E322"/>
    <mergeCell ref="E329:E330"/>
    <mergeCell ref="E340:E341"/>
    <mergeCell ref="E348:E349"/>
    <mergeCell ref="E388:E389"/>
    <mergeCell ref="E397:E398"/>
    <mergeCell ref="E405:E406"/>
    <mergeCell ref="E354:E355"/>
    <mergeCell ref="E357:E358"/>
    <mergeCell ref="E362:E363"/>
    <mergeCell ref="E365:E366"/>
    <mergeCell ref="E368:E369"/>
    <mergeCell ref="E377:E378"/>
    <mergeCell ref="E413:E414"/>
    <mergeCell ref="E454:H454"/>
    <mergeCell ref="E423:E424"/>
    <mergeCell ref="E433:E434"/>
    <mergeCell ref="E441:E442"/>
    <mergeCell ref="E446:E447"/>
    <mergeCell ref="E452:E453"/>
  </mergeCells>
  <pageMargins left="0.25" right="0.25" top="0.75" bottom="0.75" header="0.3" footer="0.3"/>
  <pageSetup paperSize="9" scale="60" orientation="portrait" r:id="rId1"/>
  <ignoredErrors>
    <ignoredError sqref="I127 I187 I181 I35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Krycí list</vt:lpstr>
      <vt:lpstr>Rekapitulace</vt:lpstr>
      <vt:lpstr>Rozpočet</vt:lpstr>
      <vt:lpstr>'Krycí list'!Oblast_tisku</vt:lpstr>
      <vt:lpstr>Rekapitulace!Oblast_tisku</vt:lpstr>
      <vt:lpstr>Rozpočet!Oblast_tisku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Synacek</dc:creator>
  <cp:lastModifiedBy>Hana Rumlova</cp:lastModifiedBy>
  <cp:lastPrinted>2012-12-16T08:11:55Z</cp:lastPrinted>
  <dcterms:created xsi:type="dcterms:W3CDTF">2012-11-26T06:48:46Z</dcterms:created>
  <dcterms:modified xsi:type="dcterms:W3CDTF">2012-12-20T06:38:40Z</dcterms:modified>
</cp:coreProperties>
</file>